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10" windowWidth="14055" windowHeight="7110" activeTab="2"/>
  </bookViews>
  <sheets>
    <sheet name="Доходы" sheetId="2" r:id="rId1"/>
    <sheet name="Расходы" sheetId="3" r:id="rId2"/>
    <sheet name="Источники" sheetId="4" r:id="rId3"/>
    <sheet name="ведом" sheetId="5" r:id="rId4"/>
  </sheets>
  <calcPr calcId="125725"/>
</workbook>
</file>

<file path=xl/calcChain.xml><?xml version="1.0" encoding="utf-8"?>
<calcChain xmlns="http://schemas.openxmlformats.org/spreadsheetml/2006/main">
  <c r="I32" i="5"/>
  <c r="I31"/>
  <c r="H30"/>
  <c r="I30" s="1"/>
  <c r="G30"/>
  <c r="G29"/>
  <c r="I28"/>
  <c r="H27"/>
  <c r="G27"/>
  <c r="I27" s="1"/>
  <c r="I26"/>
  <c r="I22"/>
  <c r="I21"/>
  <c r="I20"/>
  <c r="I19"/>
  <c r="H18"/>
  <c r="G18"/>
  <c r="G8" s="1"/>
  <c r="G7" s="1"/>
  <c r="I17"/>
  <c r="I16"/>
  <c r="I12"/>
  <c r="I11"/>
  <c r="I10"/>
  <c r="H9"/>
  <c r="G9"/>
  <c r="I9" s="1"/>
  <c r="H8"/>
  <c r="I8" s="1"/>
  <c r="E20" i="4"/>
  <c r="E21"/>
  <c r="E22"/>
  <c r="E23"/>
  <c r="E25"/>
  <c r="E26"/>
  <c r="E27"/>
  <c r="E28"/>
  <c r="E29"/>
  <c r="E19"/>
  <c r="H28" i="3"/>
  <c r="H31"/>
  <c r="H32"/>
  <c r="H26"/>
  <c r="H20"/>
  <c r="H21"/>
  <c r="H22"/>
  <c r="H17"/>
  <c r="H19"/>
  <c r="H16"/>
  <c r="H10"/>
  <c r="H11"/>
  <c r="H12"/>
  <c r="G9"/>
  <c r="H9" s="1"/>
  <c r="G27"/>
  <c r="H27" s="1"/>
  <c r="G30"/>
  <c r="H30" s="1"/>
  <c r="F30"/>
  <c r="F29" s="1"/>
  <c r="F27"/>
  <c r="G18"/>
  <c r="H18" s="1"/>
  <c r="F18"/>
  <c r="F8" s="1"/>
  <c r="F7" s="1"/>
  <c r="F9"/>
  <c r="E28" i="2"/>
  <c r="E29"/>
  <c r="E30"/>
  <c r="E31"/>
  <c r="E32"/>
  <c r="E17"/>
  <c r="E18"/>
  <c r="E19"/>
  <c r="E20"/>
  <c r="E21"/>
  <c r="E22"/>
  <c r="E23"/>
  <c r="E24"/>
  <c r="E25"/>
  <c r="E26"/>
  <c r="E27"/>
  <c r="E13"/>
  <c r="E14"/>
  <c r="E15"/>
  <c r="E16"/>
  <c r="E9"/>
  <c r="E10"/>
  <c r="E11"/>
  <c r="E12"/>
  <c r="E8"/>
  <c r="I18" i="5" l="1"/>
  <c r="H7"/>
  <c r="I7" s="1"/>
  <c r="H29"/>
  <c r="I29" s="1"/>
  <c r="G29" i="3"/>
  <c r="H29" s="1"/>
  <c r="G8"/>
  <c r="G7" l="1"/>
  <c r="H7" s="1"/>
  <c r="H8"/>
</calcChain>
</file>

<file path=xl/sharedStrings.xml><?xml version="1.0" encoding="utf-8"?>
<sst xmlns="http://schemas.openxmlformats.org/spreadsheetml/2006/main" count="384" uniqueCount="156">
  <si>
    <t xml:space="preserve"> Наименование показателя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</si>
  <si>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</si>
  <si>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</si>
  <si>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</si>
  <si>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</si>
  <si>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</si>
  <si>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</si>
  <si>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</si>
  <si>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</si>
  <si>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</si>
  <si>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</si>
  <si>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</si>
  <si>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</si>
  <si>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</si>
  <si>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</si>
  <si>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</si>
  <si>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</si>
  <si>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-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</si>
  <si>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</si>
  <si>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</si>
  <si>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</si>
  <si>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</si>
  <si>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</si>
  <si>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</si>
  <si>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</si>
  <si>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</si>
  <si>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</si>
  <si>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</si>
  <si>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</si>
  <si>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</si>
  <si>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</si>
  <si>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</si>
  <si>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</si>
  <si>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</si>
  <si>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</si>
  <si>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</si>
  <si>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</si>
  <si>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</si>
  <si>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</si>
  <si>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</si>
  <si>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</si>
  <si>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</si>
  <si>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</si>
  <si>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</si>
  <si>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</si>
  <si>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</si>
  <si>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</si>
  <si>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</si>
  <si>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</si>
  <si>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</si>
  <si>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</si>
  <si>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</si>
  <si>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</si>
  <si>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</si>
  <si>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</si>
  <si>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</si>
  <si>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</si>
  <si>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"Муниципальная программа
«Муниципальное управление муниципальных образований 
сельских поселений Володарского муниципального района Астраханской области»
за счет МБТ из бюджета АО в целях поощрения"</t>
  </si>
  <si>
    <t xml:space="preserve">  Межбюджетные трансферты</t>
  </si>
  <si>
    <t xml:space="preserve">  муниципальная программа "Проведение выборов"</t>
  </si>
  <si>
    <t xml:space="preserve">  Иные бюджетные ассигнования</t>
  </si>
  <si>
    <t xml:space="preserve">  Благоустройство территорий сельских поселений в рамках МП "Благоустройство территорий поселений"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</si>
  <si>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</si>
  <si>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</si>
  <si>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</si>
  <si>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</si>
  <si>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</si>
  <si>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</si>
  <si>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</si>
  <si>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</si>
  <si>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</si>
  <si>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</si>
  <si>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</si>
  <si>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</si>
  <si>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400 00 00 00 00 00 0000 000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</si>
  <si>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</si>
  <si>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</si>
  <si>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</si>
  <si>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</si>
  <si>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</si>
  <si>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</si>
  <si>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</si>
  <si>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</si>
  <si>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</si>
  <si>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</si>
  <si>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</si>
  <si>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</si>
  <si>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</si>
  <si>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</si>
  <si>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</si>
  <si>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</si>
  <si>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</si>
  <si>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</si>
  <si>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</si>
  <si>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</si>
  <si>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</si>
  <si>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</si>
  <si>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</si>
  <si>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</si>
  <si>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№1</t>
  </si>
  <si>
    <t>к Решению Совета</t>
  </si>
  <si>
    <t xml:space="preserve">                                Доходы бюджета МО "Крутовский сельсовет" на 2024 год и плановый период 2025-2026годы</t>
  </si>
  <si>
    <t>3</t>
  </si>
  <si>
    <t>Бюджет на 2024г.</t>
  </si>
  <si>
    <t>Факт за 2024 год</t>
  </si>
  <si>
    <t>Код раздела</t>
  </si>
  <si>
    <t>Код подраздела</t>
  </si>
  <si>
    <t>Код целевой статьи рсходов</t>
  </si>
  <si>
    <t>Код группы видов расходов</t>
  </si>
  <si>
    <t>2024 год</t>
  </si>
  <si>
    <t>% исполения</t>
  </si>
  <si>
    <t>% исполнения</t>
  </si>
  <si>
    <t>100</t>
  </si>
  <si>
    <t xml:space="preserve"> 2010020010 </t>
  </si>
  <si>
    <t>02</t>
  </si>
  <si>
    <t>01</t>
  </si>
  <si>
    <t>Всего</t>
  </si>
  <si>
    <t>субъект Российской Федерации и муниципального образоваия</t>
  </si>
  <si>
    <t>Общегосударственные вопросы</t>
  </si>
  <si>
    <t>2010020010</t>
  </si>
  <si>
    <t>2010065490</t>
  </si>
  <si>
    <t xml:space="preserve"> 2010065490</t>
  </si>
  <si>
    <t xml:space="preserve"> Расходы на обеспечение функций контрольной-счетной палаты в рамках муниципальной программы</t>
  </si>
  <si>
    <t>06</t>
  </si>
  <si>
    <t xml:space="preserve"> 2020020021</t>
  </si>
  <si>
    <t>500</t>
  </si>
  <si>
    <t>2020020021</t>
  </si>
  <si>
    <t>03</t>
  </si>
  <si>
    <t>07</t>
  </si>
  <si>
    <t xml:space="preserve"> 2020020024</t>
  </si>
  <si>
    <t>800</t>
  </si>
  <si>
    <t>2020020024</t>
  </si>
  <si>
    <t xml:space="preserve"> 2010020010</t>
  </si>
  <si>
    <t>13</t>
  </si>
  <si>
    <t>Другие общегосударственные вопросы</t>
  </si>
  <si>
    <t>2020020023</t>
  </si>
  <si>
    <t>Национальная оборона</t>
  </si>
  <si>
    <t xml:space="preserve"> Иные межбюджетные трансферты</t>
  </si>
  <si>
    <t xml:space="preserve"> 8160051180</t>
  </si>
  <si>
    <t>Мобилизационная и вневойсковая подготовка</t>
  </si>
  <si>
    <t>8160051180</t>
  </si>
  <si>
    <t>ЖИЛИЩНО-КОММУНАЛЬНОЕ ХОЗЯЙСТВО</t>
  </si>
  <si>
    <t>05</t>
  </si>
  <si>
    <t>Благоустройство</t>
  </si>
  <si>
    <t>2310023010</t>
  </si>
  <si>
    <t xml:space="preserve"> 2310023010</t>
  </si>
  <si>
    <t>Приложение №3</t>
  </si>
  <si>
    <t>Расходы бюджета муниципального образования "Крутовский сельсовет" на 2024 год и плановый период 2025-2026 годы по разделам и подразделам, целевым статьям и группам видов расходов классификации расходов бюджета</t>
  </si>
  <si>
    <t>Приложение №2</t>
  </si>
  <si>
    <t>Код группы, подгруппы, статьи, операций сектора государственного управления, относящихся к источникам финансирования дефицитов бюджетов</t>
  </si>
  <si>
    <t>Факт</t>
  </si>
  <si>
    <t>Источники внутреннего финансирования собственного бюджета МО "Крутовский сельсовет" на 2024 год и плановый период 2025-2026 годы</t>
  </si>
  <si>
    <t>Код главного распрядителя бюджетный средств</t>
  </si>
  <si>
    <t>Приложение №4</t>
  </si>
  <si>
    <t xml:space="preserve">Ведомственная структура расходов бюджета муниципального образования "Крутовский сельсовет" на 2024 год и плановый период 2025-2026 годы </t>
  </si>
  <si>
    <t xml:space="preserve">Документ подписан электронной подписью. Дата представления 22.01.2025
Руководитель централизованной бухгалтерии(Кузнецова Валентина Александровна, Сертификат: 00DD0070CA26C519B79E738871D1ED99A9, Действителен: с 01.07.2024 по 24.09.2025), Руководитель финансово-экономической службы(Казиев Бахытжан Каримуллаевич, Сертификат: 0086AD79A7F9948A526DA7E26EAD8591EC, Действителен: с 18.04.2024 по 12.07.2025), Руководитель(Казиев Бахытжан Каримуллаевич, Сертификат: 0086AD79A7F9948A526DA7E26EAD8591EC, Действителен: с 18.04.2024 по 12.07.2025), Главный бухгалтер(АЙДАРАЛИЕВА АЙНАГУЛЬ УМИРБЕКОВНА, Сертификат: 7B75FC93D8FA73704CD697D74674961C, Действителен: с 08.07.2024 по 01.10.2025)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</si>
</sst>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  <font>
      <b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13" fillId="0" borderId="0" xfId="0" applyFont="1" applyProtection="1">
      <protection locked="0"/>
    </xf>
    <xf numFmtId="10" fontId="3" fillId="0" borderId="17" xfId="39" applyNumberFormat="1" applyProtection="1">
      <alignment horizontal="right" shrinkToFit="1"/>
    </xf>
    <xf numFmtId="49" fontId="14" fillId="0" borderId="17" xfId="38" applyNumberFormat="1" applyFont="1" applyProtection="1">
      <alignment horizontal="center"/>
    </xf>
    <xf numFmtId="4" fontId="14" fillId="0" borderId="17" xfId="39" applyNumberFormat="1" applyFont="1" applyProtection="1">
      <alignment horizontal="right" shrinkToFit="1"/>
    </xf>
    <xf numFmtId="49" fontId="5" fillId="0" borderId="8" xfId="55" applyNumberFormat="1" applyFont="1" applyProtection="1"/>
    <xf numFmtId="0" fontId="15" fillId="0" borderId="0" xfId="0" applyFont="1" applyProtection="1">
      <protection locked="0"/>
    </xf>
    <xf numFmtId="49" fontId="14" fillId="0" borderId="23" xfId="61" applyNumberFormat="1" applyFont="1" applyProtection="1">
      <alignment horizontal="center" wrapText="1"/>
    </xf>
    <xf numFmtId="4" fontId="14" fillId="0" borderId="23" xfId="62" applyNumberFormat="1" applyFont="1" applyProtection="1">
      <alignment horizontal="right" wrapText="1"/>
    </xf>
    <xf numFmtId="4" fontId="14" fillId="0" borderId="21" xfId="63" applyNumberFormat="1" applyFont="1" applyProtection="1">
      <alignment horizontal="right" wrapText="1"/>
    </xf>
    <xf numFmtId="0" fontId="5" fillId="0" borderId="8" xfId="64" applyNumberFormat="1" applyFont="1" applyProtection="1">
      <alignment wrapText="1"/>
    </xf>
    <xf numFmtId="10" fontId="14" fillId="0" borderId="24" xfId="54" applyNumberFormat="1" applyFont="1" applyProtection="1">
      <alignment horizontal="right" shrinkToFit="1"/>
    </xf>
    <xf numFmtId="10" fontId="14" fillId="0" borderId="21" xfId="63" applyNumberFormat="1" applyFont="1" applyProtection="1">
      <alignment horizontal="right" wrapText="1"/>
    </xf>
    <xf numFmtId="0" fontId="13" fillId="0" borderId="0" xfId="0" applyFont="1" applyAlignment="1" applyProtection="1">
      <alignment horizontal="left"/>
      <protection locked="0"/>
    </xf>
    <xf numFmtId="49" fontId="3" fillId="0" borderId="1" xfId="48" applyNumberFormat="1" applyAlignment="1" applyProtection="1">
      <alignment horizontal="left"/>
    </xf>
    <xf numFmtId="0" fontId="14" fillId="0" borderId="36" xfId="36" applyNumberFormat="1" applyFont="1" applyBorder="1" applyProtection="1">
      <alignment horizontal="left" wrapText="1"/>
    </xf>
    <xf numFmtId="0" fontId="14" fillId="0" borderId="37" xfId="59" applyNumberFormat="1" applyFont="1" applyBorder="1" applyAlignment="1" applyProtection="1">
      <alignment wrapText="1"/>
    </xf>
    <xf numFmtId="0" fontId="14" fillId="0" borderId="37" xfId="59" applyNumberFormat="1" applyFont="1" applyBorder="1" applyProtection="1">
      <alignment horizontal="left" wrapText="1"/>
    </xf>
    <xf numFmtId="0" fontId="3" fillId="0" borderId="37" xfId="59" applyNumberFormat="1" applyBorder="1" applyProtection="1">
      <alignment horizontal="left" wrapText="1"/>
    </xf>
    <xf numFmtId="0" fontId="16" fillId="0" borderId="37" xfId="59" applyNumberFormat="1" applyFont="1" applyBorder="1" applyProtection="1">
      <alignment horizontal="left" wrapText="1"/>
    </xf>
    <xf numFmtId="0" fontId="3" fillId="0" borderId="37" xfId="59" applyNumberFormat="1" applyBorder="1" applyAlignment="1" applyProtection="1">
      <alignment wrapText="1"/>
    </xf>
    <xf numFmtId="0" fontId="14" fillId="0" borderId="38" xfId="53" applyNumberFormat="1" applyFont="1" applyBorder="1" applyProtection="1">
      <alignment horizontal="center" shrinkToFit="1"/>
    </xf>
    <xf numFmtId="49" fontId="14" fillId="0" borderId="39" xfId="60" applyNumberFormat="1" applyFont="1" applyBorder="1" applyProtection="1">
      <alignment horizontal="center" wrapText="1"/>
    </xf>
    <xf numFmtId="49" fontId="3" fillId="0" borderId="39" xfId="60" applyNumberFormat="1" applyBorder="1" applyProtection="1">
      <alignment horizontal="center" wrapText="1"/>
    </xf>
    <xf numFmtId="0" fontId="6" fillId="0" borderId="1" xfId="71" applyNumberFormat="1" applyBorder="1" applyProtection="1"/>
    <xf numFmtId="0" fontId="14" fillId="0" borderId="35" xfId="36" applyNumberFormat="1" applyFont="1" applyBorder="1" applyProtection="1">
      <alignment horizontal="left" wrapText="1"/>
    </xf>
    <xf numFmtId="0" fontId="14" fillId="0" borderId="35" xfId="59" applyNumberFormat="1" applyFont="1" applyBorder="1" applyProtection="1">
      <alignment horizontal="left" wrapText="1"/>
    </xf>
    <xf numFmtId="49" fontId="14" fillId="0" borderId="35" xfId="59" applyNumberFormat="1" applyFont="1" applyBorder="1" applyAlignment="1" applyProtection="1">
      <alignment horizontal="center" wrapText="1"/>
    </xf>
    <xf numFmtId="49" fontId="3" fillId="0" borderId="35" xfId="59" applyNumberFormat="1" applyBorder="1" applyAlignment="1" applyProtection="1">
      <alignment horizontal="center" wrapText="1"/>
    </xf>
    <xf numFmtId="49" fontId="17" fillId="0" borderId="35" xfId="59" applyNumberFormat="1" applyFont="1" applyBorder="1" applyAlignment="1" applyProtection="1">
      <alignment horizontal="center" wrapText="1"/>
    </xf>
    <xf numFmtId="0" fontId="2" fillId="0" borderId="1" xfId="2" applyNumberFormat="1" applyAlignment="1" applyProtection="1"/>
    <xf numFmtId="0" fontId="2" fillId="0" borderId="1" xfId="2" applyAlignment="1"/>
    <xf numFmtId="49" fontId="3" fillId="0" borderId="1" xfId="48" applyNumberFormat="1" applyFont="1" applyAlignment="1" applyProtection="1">
      <alignment horizontal="left"/>
    </xf>
    <xf numFmtId="0" fontId="3" fillId="0" borderId="1" xfId="2" applyFont="1" applyAlignment="1"/>
    <xf numFmtId="0" fontId="18" fillId="0" borderId="1" xfId="14" applyNumberFormat="1" applyFont="1" applyProtection="1"/>
    <xf numFmtId="10" fontId="3" fillId="0" borderId="27" xfId="98" applyNumberFormat="1" applyProtection="1">
      <alignment horizontal="center" shrinkToFit="1"/>
    </xf>
    <xf numFmtId="0" fontId="2" fillId="0" borderId="5" xfId="49" applyNumberFormat="1" applyFont="1" applyProtection="1">
      <alignment horizontal="center"/>
    </xf>
    <xf numFmtId="0" fontId="16" fillId="0" borderId="35" xfId="36" applyNumberFormat="1" applyFont="1" applyBorder="1" applyAlignment="1" applyProtection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0" xfId="29" applyNumberFormat="1" applyBorder="1" applyAlignment="1" applyProtection="1">
      <alignment horizontal="center" vertical="top" wrapText="1"/>
    </xf>
    <xf numFmtId="0" fontId="3" fillId="0" borderId="34" xfId="29" applyNumberFormat="1" applyBorder="1" applyAlignment="1" applyProtection="1">
      <alignment horizontal="center" vertical="top" wrapText="1"/>
    </xf>
    <xf numFmtId="0" fontId="3" fillId="0" borderId="23" xfId="29" applyNumberFormat="1" applyBorder="1" applyAlignment="1" applyProtection="1">
      <alignment horizontal="center" vertical="top" wrapText="1"/>
    </xf>
    <xf numFmtId="0" fontId="2" fillId="0" borderId="2" xfId="28" applyNumberFormat="1" applyAlignment="1" applyProtection="1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4" fillId="0" borderId="2" xfId="77" applyNumberFormat="1" applyFont="1" applyAlignment="1" applyProtection="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14" fillId="0" borderId="20" xfId="29" applyNumberFormat="1" applyFont="1" applyBorder="1" applyAlignment="1" applyProtection="1">
      <alignment horizontal="center" vertical="top" wrapText="1"/>
    </xf>
    <xf numFmtId="0" fontId="14" fillId="0" borderId="34" xfId="29" applyNumberFormat="1" applyFont="1" applyBorder="1" applyAlignment="1" applyProtection="1">
      <alignment horizontal="center" vertical="top" wrapText="1"/>
    </xf>
    <xf numFmtId="0" fontId="14" fillId="0" borderId="23" xfId="29" applyNumberFormat="1" applyFont="1" applyBorder="1" applyAlignment="1" applyProtection="1">
      <alignment horizontal="center" vertical="top" wrapText="1"/>
    </xf>
    <xf numFmtId="49" fontId="14" fillId="0" borderId="13" xfId="30" applyNumberFormat="1" applyFont="1" applyProtection="1">
      <alignment horizontal="center" vertical="top" wrapText="1"/>
    </xf>
    <xf numFmtId="49" fontId="14" fillId="0" borderId="13" xfId="30" applyFont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29</xdr:row>
      <xdr:rowOff>12288</xdr:rowOff>
    </xdr:from>
    <xdr:ext cx="2647949" cy="670972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5651088"/>
          <a:ext cx="2647949" cy="670972"/>
        </a:xfrm>
        <a:prstGeom prst="rect">
          <a:avLst/>
        </a:prstGeom>
      </xdr:spPr>
    </xdr:pic>
    <xdr:clientData/>
  </xdr:oneCellAnchor>
  <xdr:oneCellAnchor>
    <xdr:from>
      <xdr:col>2</xdr:col>
      <xdr:colOff>19050</xdr:colOff>
      <xdr:row>32</xdr:row>
      <xdr:rowOff>76200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19700" y="6286500"/>
          <a:ext cx="2628900" cy="788035"/>
        </a:xfrm>
        <a:prstGeom prst="rect">
          <a:avLst/>
        </a:prstGeom>
      </xdr:spPr>
    </xdr:pic>
    <xdr:clientData/>
  </xdr:oneCellAnchor>
  <xdr:oneCellAnchor>
    <xdr:from>
      <xdr:col>1</xdr:col>
      <xdr:colOff>1809750</xdr:colOff>
      <xdr:row>38</xdr:row>
      <xdr:rowOff>19050</xdr:rowOff>
    </xdr:from>
    <xdr:ext cx="2695575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91125" y="7067550"/>
          <a:ext cx="2695575" cy="7880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zoomScaleNormal="100" zoomScaleSheetLayoutView="100" workbookViewId="0">
      <selection activeCell="E4" sqref="E4:E6"/>
    </sheetView>
  </sheetViews>
  <sheetFormatPr defaultRowHeight="15"/>
  <cols>
    <col min="1" max="1" width="50.7109375" style="1" customWidth="1"/>
    <col min="2" max="2" width="24" style="1" customWidth="1"/>
    <col min="3" max="3" width="15.85546875" style="1" customWidth="1"/>
    <col min="4" max="4" width="13.28515625" style="1" customWidth="1"/>
    <col min="5" max="5" width="15.140625" style="1" customWidth="1"/>
    <col min="6" max="6" width="9.140625" style="1" hidden="1" customWidth="1"/>
    <col min="7" max="16384" width="9.140625" style="1"/>
  </cols>
  <sheetData>
    <row r="1" spans="1:6">
      <c r="E1" s="63" t="s">
        <v>99</v>
      </c>
    </row>
    <row r="2" spans="1:6">
      <c r="E2" s="63" t="s">
        <v>100</v>
      </c>
    </row>
    <row r="3" spans="1:6" ht="14.1" customHeight="1">
      <c r="A3" s="100" t="s">
        <v>101</v>
      </c>
      <c r="B3" s="101"/>
      <c r="C3" s="101"/>
      <c r="D3" s="101"/>
      <c r="E3" s="101"/>
      <c r="F3" s="8"/>
    </row>
    <row r="4" spans="1:6" ht="12.95" customHeight="1">
      <c r="A4" s="102" t="s">
        <v>0</v>
      </c>
      <c r="B4" s="102" t="s">
        <v>1</v>
      </c>
      <c r="C4" s="104" t="s">
        <v>103</v>
      </c>
      <c r="D4" s="104" t="s">
        <v>104</v>
      </c>
      <c r="E4" s="102" t="s">
        <v>111</v>
      </c>
      <c r="F4" s="9"/>
    </row>
    <row r="5" spans="1:6" ht="12" customHeight="1">
      <c r="A5" s="103"/>
      <c r="B5" s="103"/>
      <c r="C5" s="105"/>
      <c r="D5" s="105"/>
      <c r="E5" s="103"/>
      <c r="F5" s="10"/>
    </row>
    <row r="6" spans="1:6" ht="14.25" customHeight="1">
      <c r="A6" s="103"/>
      <c r="B6" s="103"/>
      <c r="C6" s="105"/>
      <c r="D6" s="105"/>
      <c r="E6" s="103"/>
      <c r="F6" s="10"/>
    </row>
    <row r="7" spans="1:6" ht="14.25" customHeight="1">
      <c r="A7" s="11">
        <v>1</v>
      </c>
      <c r="B7" s="12">
        <v>2</v>
      </c>
      <c r="C7" s="13" t="s">
        <v>102</v>
      </c>
      <c r="D7" s="13" t="s">
        <v>2</v>
      </c>
      <c r="E7" s="13" t="s">
        <v>3</v>
      </c>
      <c r="F7" s="10"/>
    </row>
    <row r="8" spans="1:6" ht="17.25" customHeight="1" thickBot="1">
      <c r="A8" s="14" t="s">
        <v>4</v>
      </c>
      <c r="B8" s="15"/>
      <c r="C8" s="16">
        <v>1124581.6499999999</v>
      </c>
      <c r="D8" s="16">
        <v>1116093.5900000001</v>
      </c>
      <c r="E8" s="64">
        <f>D8/C8</f>
        <v>0.99245225102152446</v>
      </c>
      <c r="F8" s="10"/>
    </row>
    <row r="9" spans="1:6" ht="15.75" thickBot="1">
      <c r="A9" s="17" t="s">
        <v>7</v>
      </c>
      <c r="B9" s="18" t="s">
        <v>8</v>
      </c>
      <c r="C9" s="19">
        <v>146512</v>
      </c>
      <c r="D9" s="19">
        <v>138023.94</v>
      </c>
      <c r="E9" s="64">
        <f t="shared" ref="E9:E32" si="0">D9/C9</f>
        <v>0.94206576935677622</v>
      </c>
      <c r="F9" s="10"/>
    </row>
    <row r="10" spans="1:6" ht="15.75" thickBot="1">
      <c r="A10" s="17" t="s">
        <v>9</v>
      </c>
      <c r="B10" s="18" t="s">
        <v>10</v>
      </c>
      <c r="C10" s="19">
        <v>28000</v>
      </c>
      <c r="D10" s="19">
        <v>25823.84</v>
      </c>
      <c r="E10" s="64">
        <f t="shared" si="0"/>
        <v>0.92227999999999999</v>
      </c>
      <c r="F10" s="10"/>
    </row>
    <row r="11" spans="1:6" ht="15.75" thickBot="1">
      <c r="A11" s="17" t="s">
        <v>11</v>
      </c>
      <c r="B11" s="18" t="s">
        <v>12</v>
      </c>
      <c r="C11" s="19">
        <v>28000</v>
      </c>
      <c r="D11" s="19">
        <v>25823.84</v>
      </c>
      <c r="E11" s="64">
        <f t="shared" si="0"/>
        <v>0.92227999999999999</v>
      </c>
      <c r="F11" s="10"/>
    </row>
    <row r="12" spans="1:6" ht="91.5" thickBot="1">
      <c r="A12" s="17" t="s">
        <v>13</v>
      </c>
      <c r="B12" s="18" t="s">
        <v>14</v>
      </c>
      <c r="C12" s="19">
        <v>27827.3</v>
      </c>
      <c r="D12" s="19">
        <v>25651.14</v>
      </c>
      <c r="E12" s="64">
        <f t="shared" si="0"/>
        <v>0.92179765913329714</v>
      </c>
      <c r="F12" s="10"/>
    </row>
    <row r="13" spans="1:6" ht="69" thickBot="1">
      <c r="A13" s="17" t="s">
        <v>15</v>
      </c>
      <c r="B13" s="18" t="s">
        <v>16</v>
      </c>
      <c r="C13" s="19">
        <v>172.7</v>
      </c>
      <c r="D13" s="19">
        <v>172.7</v>
      </c>
      <c r="E13" s="64">
        <f t="shared" si="0"/>
        <v>1</v>
      </c>
      <c r="F13" s="10"/>
    </row>
    <row r="14" spans="1:6" ht="15.75" thickBot="1">
      <c r="A14" s="17" t="s">
        <v>18</v>
      </c>
      <c r="B14" s="18" t="s">
        <v>19</v>
      </c>
      <c r="C14" s="19">
        <v>118512</v>
      </c>
      <c r="D14" s="19">
        <v>112200.1</v>
      </c>
      <c r="E14" s="64">
        <f t="shared" si="0"/>
        <v>0.946740414472796</v>
      </c>
      <c r="F14" s="10"/>
    </row>
    <row r="15" spans="1:6" ht="15.75" thickBot="1">
      <c r="A15" s="17" t="s">
        <v>20</v>
      </c>
      <c r="B15" s="18" t="s">
        <v>21</v>
      </c>
      <c r="C15" s="19">
        <v>58000</v>
      </c>
      <c r="D15" s="19">
        <v>48113.36</v>
      </c>
      <c r="E15" s="64">
        <f t="shared" si="0"/>
        <v>0.82954068965517247</v>
      </c>
      <c r="F15" s="10"/>
    </row>
    <row r="16" spans="1:6" ht="35.25" thickBot="1">
      <c r="A16" s="17" t="s">
        <v>22</v>
      </c>
      <c r="B16" s="18" t="s">
        <v>23</v>
      </c>
      <c r="C16" s="19">
        <v>58000</v>
      </c>
      <c r="D16" s="19">
        <v>48113.36</v>
      </c>
      <c r="E16" s="64">
        <f t="shared" si="0"/>
        <v>0.82954068965517247</v>
      </c>
      <c r="F16" s="10"/>
    </row>
    <row r="17" spans="1:6" ht="15.75" thickBot="1">
      <c r="A17" s="17" t="s">
        <v>24</v>
      </c>
      <c r="B17" s="18" t="s">
        <v>25</v>
      </c>
      <c r="C17" s="19">
        <v>60512</v>
      </c>
      <c r="D17" s="19">
        <v>64086.74</v>
      </c>
      <c r="E17" s="64">
        <f t="shared" si="0"/>
        <v>1.0590748942358541</v>
      </c>
      <c r="F17" s="10"/>
    </row>
    <row r="18" spans="1:6" ht="15.75" thickBot="1">
      <c r="A18" s="17" t="s">
        <v>26</v>
      </c>
      <c r="B18" s="18" t="s">
        <v>27</v>
      </c>
      <c r="C18" s="19">
        <v>3512</v>
      </c>
      <c r="D18" s="19">
        <v>3512</v>
      </c>
      <c r="E18" s="64">
        <f t="shared" si="0"/>
        <v>1</v>
      </c>
      <c r="F18" s="10"/>
    </row>
    <row r="19" spans="1:6" ht="24" thickBot="1">
      <c r="A19" s="17" t="s">
        <v>28</v>
      </c>
      <c r="B19" s="18" t="s">
        <v>29</v>
      </c>
      <c r="C19" s="19">
        <v>3512</v>
      </c>
      <c r="D19" s="19">
        <v>3512</v>
      </c>
      <c r="E19" s="64">
        <f t="shared" si="0"/>
        <v>1</v>
      </c>
      <c r="F19" s="10"/>
    </row>
    <row r="20" spans="1:6" ht="15.75" thickBot="1">
      <c r="A20" s="17" t="s">
        <v>30</v>
      </c>
      <c r="B20" s="18" t="s">
        <v>31</v>
      </c>
      <c r="C20" s="19">
        <v>57000</v>
      </c>
      <c r="D20" s="19">
        <v>60574.74</v>
      </c>
      <c r="E20" s="64">
        <f t="shared" si="0"/>
        <v>1.0627147368421053</v>
      </c>
      <c r="F20" s="10"/>
    </row>
    <row r="21" spans="1:6" ht="24" thickBot="1">
      <c r="A21" s="17" t="s">
        <v>32</v>
      </c>
      <c r="B21" s="18" t="s">
        <v>33</v>
      </c>
      <c r="C21" s="19">
        <v>57000</v>
      </c>
      <c r="D21" s="19">
        <v>60574.74</v>
      </c>
      <c r="E21" s="64">
        <f t="shared" si="0"/>
        <v>1.0627147368421053</v>
      </c>
      <c r="F21" s="10"/>
    </row>
    <row r="22" spans="1:6" ht="15.75" thickBot="1">
      <c r="A22" s="17" t="s">
        <v>34</v>
      </c>
      <c r="B22" s="18" t="s">
        <v>35</v>
      </c>
      <c r="C22" s="19">
        <v>978069.65</v>
      </c>
      <c r="D22" s="19">
        <v>978069.65</v>
      </c>
      <c r="E22" s="64">
        <f t="shared" si="0"/>
        <v>1</v>
      </c>
      <c r="F22" s="10"/>
    </row>
    <row r="23" spans="1:6" ht="24" thickBot="1">
      <c r="A23" s="17" t="s">
        <v>36</v>
      </c>
      <c r="B23" s="18" t="s">
        <v>37</v>
      </c>
      <c r="C23" s="19">
        <v>978069.65</v>
      </c>
      <c r="D23" s="19">
        <v>978069.65</v>
      </c>
      <c r="E23" s="64">
        <f t="shared" si="0"/>
        <v>1</v>
      </c>
      <c r="F23" s="10"/>
    </row>
    <row r="24" spans="1:6" ht="24" thickBot="1">
      <c r="A24" s="17" t="s">
        <v>38</v>
      </c>
      <c r="B24" s="18" t="s">
        <v>39</v>
      </c>
      <c r="C24" s="19">
        <v>810500</v>
      </c>
      <c r="D24" s="19">
        <v>810500</v>
      </c>
      <c r="E24" s="64">
        <f t="shared" si="0"/>
        <v>1</v>
      </c>
      <c r="F24" s="10"/>
    </row>
    <row r="25" spans="1:6" ht="15.75" thickBot="1">
      <c r="A25" s="17" t="s">
        <v>40</v>
      </c>
      <c r="B25" s="18" t="s">
        <v>41</v>
      </c>
      <c r="C25" s="19">
        <v>810500</v>
      </c>
      <c r="D25" s="19">
        <v>810500</v>
      </c>
      <c r="E25" s="64">
        <f t="shared" si="0"/>
        <v>1</v>
      </c>
      <c r="F25" s="10"/>
    </row>
    <row r="26" spans="1:6" ht="35.25" thickBot="1">
      <c r="A26" s="17" t="s">
        <v>42</v>
      </c>
      <c r="B26" s="18" t="s">
        <v>43</v>
      </c>
      <c r="C26" s="19">
        <v>810500</v>
      </c>
      <c r="D26" s="19">
        <v>810500</v>
      </c>
      <c r="E26" s="64">
        <f t="shared" si="0"/>
        <v>1</v>
      </c>
      <c r="F26" s="10"/>
    </row>
    <row r="27" spans="1:6" ht="24" thickBot="1">
      <c r="A27" s="17" t="s">
        <v>44</v>
      </c>
      <c r="B27" s="18" t="s">
        <v>45</v>
      </c>
      <c r="C27" s="19">
        <v>137100</v>
      </c>
      <c r="D27" s="19">
        <v>137100</v>
      </c>
      <c r="E27" s="64">
        <f t="shared" si="0"/>
        <v>1</v>
      </c>
      <c r="F27" s="10"/>
    </row>
    <row r="28" spans="1:6" ht="35.25" thickBot="1">
      <c r="A28" s="17" t="s">
        <v>46</v>
      </c>
      <c r="B28" s="18" t="s">
        <v>47</v>
      </c>
      <c r="C28" s="19">
        <v>137100</v>
      </c>
      <c r="D28" s="19">
        <v>137100</v>
      </c>
      <c r="E28" s="64">
        <f t="shared" si="0"/>
        <v>1</v>
      </c>
      <c r="F28" s="10"/>
    </row>
    <row r="29" spans="1:6" ht="46.5" thickBot="1">
      <c r="A29" s="17" t="s">
        <v>48</v>
      </c>
      <c r="B29" s="18" t="s">
        <v>49</v>
      </c>
      <c r="C29" s="19">
        <v>137100</v>
      </c>
      <c r="D29" s="19">
        <v>137100</v>
      </c>
      <c r="E29" s="64">
        <f t="shared" si="0"/>
        <v>1</v>
      </c>
      <c r="F29" s="10"/>
    </row>
    <row r="30" spans="1:6" ht="15.75" thickBot="1">
      <c r="A30" s="17" t="s">
        <v>50</v>
      </c>
      <c r="B30" s="18" t="s">
        <v>51</v>
      </c>
      <c r="C30" s="19">
        <v>30469.65</v>
      </c>
      <c r="D30" s="19">
        <v>30469.65</v>
      </c>
      <c r="E30" s="64">
        <f t="shared" si="0"/>
        <v>1</v>
      </c>
      <c r="F30" s="10"/>
    </row>
    <row r="31" spans="1:6" ht="24" thickBot="1">
      <c r="A31" s="17" t="s">
        <v>52</v>
      </c>
      <c r="B31" s="18" t="s">
        <v>53</v>
      </c>
      <c r="C31" s="19">
        <v>30469.65</v>
      </c>
      <c r="D31" s="19">
        <v>30469.65</v>
      </c>
      <c r="E31" s="64">
        <f t="shared" si="0"/>
        <v>1</v>
      </c>
      <c r="F31" s="10"/>
    </row>
    <row r="32" spans="1:6" ht="23.25">
      <c r="A32" s="17" t="s">
        <v>54</v>
      </c>
      <c r="B32" s="18" t="s">
        <v>55</v>
      </c>
      <c r="C32" s="19">
        <v>30469.65</v>
      </c>
      <c r="D32" s="19">
        <v>30469.65</v>
      </c>
      <c r="E32" s="64">
        <f t="shared" si="0"/>
        <v>1</v>
      </c>
      <c r="F32" s="10"/>
    </row>
    <row r="33" spans="1:6" ht="15" customHeight="1">
      <c r="A33" s="5"/>
      <c r="B33" s="5"/>
      <c r="C33" s="5"/>
      <c r="D33" s="5"/>
      <c r="E33" s="5"/>
      <c r="F33" s="5"/>
    </row>
  </sheetData>
  <mergeCells count="6">
    <mergeCell ref="A3:E3"/>
    <mergeCell ref="A4:A6"/>
    <mergeCell ref="B4:B6"/>
    <mergeCell ref="C4:C6"/>
    <mergeCell ref="D4:D6"/>
    <mergeCell ref="E4:E6"/>
  </mergeCells>
  <pageMargins left="0.39370078740157483" right="0.39370078740157483" top="0.39370078740157483" bottom="0.39370078740157483" header="0.51181102362204722" footer="0.51181102362204722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opLeftCell="A31" zoomScaleNormal="100" zoomScaleSheetLayoutView="100" workbookViewId="0">
      <selection activeCell="C10" sqref="C10"/>
    </sheetView>
  </sheetViews>
  <sheetFormatPr defaultRowHeight="15"/>
  <cols>
    <col min="1" max="1" width="50.7109375" style="1" customWidth="1"/>
    <col min="2" max="2" width="8.7109375" style="1" customWidth="1"/>
    <col min="3" max="3" width="10.5703125" style="1" customWidth="1"/>
    <col min="4" max="4" width="20" style="1" customWidth="1"/>
    <col min="5" max="5" width="10.7109375" style="1" customWidth="1"/>
    <col min="6" max="6" width="17" style="1" customWidth="1"/>
    <col min="7" max="7" width="14.42578125" style="1" customWidth="1"/>
    <col min="8" max="8" width="14.85546875" style="1" customWidth="1"/>
    <col min="9" max="9" width="9.140625" style="1" hidden="1"/>
    <col min="10" max="16384" width="9.140625" style="1"/>
  </cols>
  <sheetData>
    <row r="1" spans="1:9">
      <c r="H1" s="75" t="s">
        <v>146</v>
      </c>
    </row>
    <row r="2" spans="1:9" ht="14.1" customHeight="1">
      <c r="A2" s="106"/>
      <c r="B2" s="106"/>
      <c r="C2" s="107"/>
      <c r="D2" s="107"/>
      <c r="E2" s="107"/>
      <c r="F2" s="107"/>
      <c r="G2" s="107"/>
      <c r="H2" s="76" t="s">
        <v>100</v>
      </c>
      <c r="I2" s="3"/>
    </row>
    <row r="3" spans="1:9" ht="78.75" customHeight="1">
      <c r="A3" s="111" t="s">
        <v>147</v>
      </c>
      <c r="B3" s="111"/>
      <c r="C3" s="111"/>
      <c r="D3" s="111"/>
      <c r="E3" s="111"/>
      <c r="F3" s="111"/>
      <c r="G3" s="111"/>
      <c r="H3" s="111"/>
      <c r="I3" s="3"/>
    </row>
    <row r="4" spans="1:9" ht="12" customHeight="1">
      <c r="A4" s="102" t="s">
        <v>0</v>
      </c>
      <c r="B4" s="108" t="s">
        <v>105</v>
      </c>
      <c r="C4" s="102" t="s">
        <v>106</v>
      </c>
      <c r="D4" s="102" t="s">
        <v>107</v>
      </c>
      <c r="E4" s="108" t="s">
        <v>108</v>
      </c>
      <c r="F4" s="104" t="s">
        <v>109</v>
      </c>
      <c r="G4" s="104" t="s">
        <v>104</v>
      </c>
      <c r="H4" s="102" t="s">
        <v>110</v>
      </c>
      <c r="I4" s="20"/>
    </row>
    <row r="5" spans="1:9" ht="12" customHeight="1">
      <c r="A5" s="103"/>
      <c r="B5" s="109"/>
      <c r="C5" s="103"/>
      <c r="D5" s="103"/>
      <c r="E5" s="109"/>
      <c r="F5" s="105"/>
      <c r="G5" s="105"/>
      <c r="H5" s="103"/>
      <c r="I5" s="20"/>
    </row>
    <row r="6" spans="1:9" ht="11.1" customHeight="1" thickBot="1">
      <c r="A6" s="103"/>
      <c r="B6" s="109"/>
      <c r="C6" s="103"/>
      <c r="D6" s="103"/>
      <c r="E6" s="110"/>
      <c r="F6" s="105"/>
      <c r="G6" s="105"/>
      <c r="H6" s="103"/>
      <c r="I6" s="20"/>
    </row>
    <row r="7" spans="1:9" s="68" customFormat="1" ht="16.5" customHeight="1" thickBot="1">
      <c r="A7" s="77" t="s">
        <v>116</v>
      </c>
      <c r="B7" s="87"/>
      <c r="C7" s="83"/>
      <c r="D7" s="65" t="s">
        <v>5</v>
      </c>
      <c r="E7" s="65"/>
      <c r="F7" s="66">
        <f>F8+F23+F26+F29</f>
        <v>1793054.53</v>
      </c>
      <c r="G7" s="66">
        <f>G8+G26+G29</f>
        <v>1135960.43</v>
      </c>
      <c r="H7" s="73">
        <f>G7/F7</f>
        <v>0.63353367730539678</v>
      </c>
      <c r="I7" s="67"/>
    </row>
    <row r="8" spans="1:9" s="68" customFormat="1" ht="15.75" thickBot="1">
      <c r="A8" s="78" t="s">
        <v>118</v>
      </c>
      <c r="B8" s="88"/>
      <c r="C8" s="84"/>
      <c r="D8" s="69"/>
      <c r="E8" s="69"/>
      <c r="F8" s="70">
        <f>F13+F16+F18+F11+F9</f>
        <v>1036138.06</v>
      </c>
      <c r="G8" s="70">
        <f>G9+G11+G16+G18</f>
        <v>955068.49</v>
      </c>
      <c r="H8" s="73">
        <f t="shared" ref="H8:H12" si="0">G8/F8</f>
        <v>0.9217579460405112</v>
      </c>
      <c r="I8" s="72"/>
    </row>
    <row r="9" spans="1:9" s="68" customFormat="1" ht="24" thickBot="1">
      <c r="A9" s="79" t="s">
        <v>117</v>
      </c>
      <c r="B9" s="89" t="s">
        <v>115</v>
      </c>
      <c r="C9" s="84" t="s">
        <v>114</v>
      </c>
      <c r="D9" s="69" t="s">
        <v>119</v>
      </c>
      <c r="E9" s="69"/>
      <c r="F9" s="70">
        <f>F10</f>
        <v>539855.62</v>
      </c>
      <c r="G9" s="70">
        <f>G10</f>
        <v>539855.62</v>
      </c>
      <c r="H9" s="73">
        <f t="shared" si="0"/>
        <v>1</v>
      </c>
      <c r="I9" s="72"/>
    </row>
    <row r="10" spans="1:9" ht="46.5" thickBot="1">
      <c r="A10" s="80" t="s">
        <v>56</v>
      </c>
      <c r="B10" s="90" t="s">
        <v>115</v>
      </c>
      <c r="C10" s="85" t="s">
        <v>114</v>
      </c>
      <c r="D10" s="25" t="s">
        <v>113</v>
      </c>
      <c r="E10" s="25" t="s">
        <v>112</v>
      </c>
      <c r="F10" s="26">
        <v>539855.62</v>
      </c>
      <c r="G10" s="26">
        <v>539855.62</v>
      </c>
      <c r="H10" s="73">
        <f t="shared" si="0"/>
        <v>1</v>
      </c>
      <c r="I10" s="28"/>
    </row>
    <row r="11" spans="1:9" s="68" customFormat="1" ht="57.75" thickBot="1">
      <c r="A11" s="79" t="s">
        <v>57</v>
      </c>
      <c r="B11" s="89" t="s">
        <v>115</v>
      </c>
      <c r="C11" s="84" t="s">
        <v>114</v>
      </c>
      <c r="D11" s="69" t="s">
        <v>120</v>
      </c>
      <c r="E11" s="69"/>
      <c r="F11" s="70">
        <v>27865.65</v>
      </c>
      <c r="G11" s="70">
        <v>27865.65</v>
      </c>
      <c r="H11" s="73">
        <f t="shared" si="0"/>
        <v>1</v>
      </c>
      <c r="I11" s="72"/>
    </row>
    <row r="12" spans="1:9" ht="45.75">
      <c r="A12" s="80" t="s">
        <v>56</v>
      </c>
      <c r="B12" s="90" t="s">
        <v>115</v>
      </c>
      <c r="C12" s="85" t="s">
        <v>114</v>
      </c>
      <c r="D12" s="25" t="s">
        <v>121</v>
      </c>
      <c r="E12" s="25" t="s">
        <v>112</v>
      </c>
      <c r="F12" s="26">
        <v>27865.65</v>
      </c>
      <c r="G12" s="26">
        <v>27865.65</v>
      </c>
      <c r="H12" s="73">
        <f t="shared" si="0"/>
        <v>1</v>
      </c>
      <c r="I12" s="28"/>
    </row>
    <row r="13" spans="1:9" s="68" customFormat="1" ht="23.25">
      <c r="A13" s="81" t="s">
        <v>122</v>
      </c>
      <c r="B13" s="89" t="s">
        <v>115</v>
      </c>
      <c r="C13" s="84" t="s">
        <v>123</v>
      </c>
      <c r="D13" s="69" t="s">
        <v>124</v>
      </c>
      <c r="E13" s="69"/>
      <c r="F13" s="70">
        <v>4740</v>
      </c>
      <c r="G13" s="70" t="s">
        <v>17</v>
      </c>
      <c r="H13" s="71"/>
      <c r="I13" s="72"/>
    </row>
    <row r="14" spans="1:9">
      <c r="A14" s="80" t="s">
        <v>58</v>
      </c>
      <c r="B14" s="91" t="s">
        <v>115</v>
      </c>
      <c r="C14" s="84" t="s">
        <v>123</v>
      </c>
      <c r="D14" s="25" t="s">
        <v>126</v>
      </c>
      <c r="E14" s="25" t="s">
        <v>125</v>
      </c>
      <c r="F14" s="26">
        <v>4740</v>
      </c>
      <c r="G14" s="26" t="s">
        <v>17</v>
      </c>
      <c r="H14" s="27"/>
      <c r="I14" s="28"/>
    </row>
    <row r="15" spans="1:9">
      <c r="A15" s="80" t="s">
        <v>50</v>
      </c>
      <c r="B15" s="91" t="s">
        <v>115</v>
      </c>
      <c r="C15" s="84" t="s">
        <v>123</v>
      </c>
      <c r="D15" s="25" t="s">
        <v>126</v>
      </c>
      <c r="E15" s="25"/>
      <c r="F15" s="26">
        <v>4740</v>
      </c>
      <c r="G15" s="26" t="s">
        <v>17</v>
      </c>
      <c r="H15" s="27"/>
      <c r="I15" s="28"/>
    </row>
    <row r="16" spans="1:9" s="68" customFormat="1">
      <c r="A16" s="79" t="s">
        <v>59</v>
      </c>
      <c r="B16" s="89" t="s">
        <v>115</v>
      </c>
      <c r="C16" s="84" t="s">
        <v>128</v>
      </c>
      <c r="D16" s="69" t="s">
        <v>129</v>
      </c>
      <c r="E16" s="69"/>
      <c r="F16" s="70">
        <v>30000</v>
      </c>
      <c r="G16" s="70">
        <v>30000</v>
      </c>
      <c r="H16" s="74">
        <f>G16/F16</f>
        <v>1</v>
      </c>
      <c r="I16" s="72"/>
    </row>
    <row r="17" spans="1:9">
      <c r="A17" s="80" t="s">
        <v>60</v>
      </c>
      <c r="B17" s="90" t="s">
        <v>115</v>
      </c>
      <c r="C17" s="85" t="s">
        <v>128</v>
      </c>
      <c r="D17" s="25" t="s">
        <v>131</v>
      </c>
      <c r="E17" s="25" t="s">
        <v>130</v>
      </c>
      <c r="F17" s="26">
        <v>30000</v>
      </c>
      <c r="G17" s="26">
        <v>30000</v>
      </c>
      <c r="H17" s="74">
        <f t="shared" ref="H17:H22" si="1">G17/F17</f>
        <v>1</v>
      </c>
      <c r="I17" s="28"/>
    </row>
    <row r="18" spans="1:9" s="68" customFormat="1">
      <c r="A18" s="79" t="s">
        <v>134</v>
      </c>
      <c r="B18" s="89" t="s">
        <v>115</v>
      </c>
      <c r="C18" s="84" t="s">
        <v>133</v>
      </c>
      <c r="D18" s="69" t="s">
        <v>132</v>
      </c>
      <c r="E18" s="69"/>
      <c r="F18" s="70">
        <f>F19+F20+F21</f>
        <v>433676.79</v>
      </c>
      <c r="G18" s="70">
        <f>G19+G20+G21</f>
        <v>357347.22</v>
      </c>
      <c r="H18" s="74">
        <f t="shared" si="1"/>
        <v>0.82399433919440324</v>
      </c>
      <c r="I18" s="72"/>
    </row>
    <row r="19" spans="1:9" ht="45.75">
      <c r="A19" s="80" t="s">
        <v>56</v>
      </c>
      <c r="B19" s="90" t="s">
        <v>115</v>
      </c>
      <c r="C19" s="85" t="s">
        <v>133</v>
      </c>
      <c r="D19" s="25" t="s">
        <v>119</v>
      </c>
      <c r="E19" s="25" t="s">
        <v>112</v>
      </c>
      <c r="F19" s="26">
        <v>403244.38</v>
      </c>
      <c r="G19" s="26">
        <v>344110.92</v>
      </c>
      <c r="H19" s="74">
        <f t="shared" si="1"/>
        <v>0.85335577398499629</v>
      </c>
      <c r="I19" s="28"/>
    </row>
    <row r="20" spans="1:9">
      <c r="A20" s="80" t="s">
        <v>60</v>
      </c>
      <c r="B20" s="90" t="s">
        <v>115</v>
      </c>
      <c r="C20" s="85" t="s">
        <v>133</v>
      </c>
      <c r="D20" s="25" t="s">
        <v>119</v>
      </c>
      <c r="E20" s="25" t="s">
        <v>130</v>
      </c>
      <c r="F20" s="26">
        <v>27828.41</v>
      </c>
      <c r="G20" s="26">
        <v>10632.3</v>
      </c>
      <c r="H20" s="74">
        <f t="shared" si="1"/>
        <v>0.38206638467666676</v>
      </c>
      <c r="I20" s="28"/>
    </row>
    <row r="21" spans="1:9" s="68" customFormat="1" ht="57">
      <c r="A21" s="79" t="s">
        <v>57</v>
      </c>
      <c r="B21" s="89" t="s">
        <v>115</v>
      </c>
      <c r="C21" s="84" t="s">
        <v>133</v>
      </c>
      <c r="D21" s="69" t="s">
        <v>120</v>
      </c>
      <c r="E21" s="69"/>
      <c r="F21" s="70">
        <v>2604</v>
      </c>
      <c r="G21" s="70">
        <v>2604</v>
      </c>
      <c r="H21" s="74">
        <f t="shared" si="1"/>
        <v>1</v>
      </c>
      <c r="I21" s="72"/>
    </row>
    <row r="22" spans="1:9" ht="45.75">
      <c r="A22" s="80" t="s">
        <v>56</v>
      </c>
      <c r="B22" s="90" t="s">
        <v>115</v>
      </c>
      <c r="C22" s="85" t="s">
        <v>133</v>
      </c>
      <c r="D22" s="25" t="s">
        <v>120</v>
      </c>
      <c r="E22" s="25" t="s">
        <v>112</v>
      </c>
      <c r="F22" s="26">
        <v>2604</v>
      </c>
      <c r="G22" s="26">
        <v>2604</v>
      </c>
      <c r="H22" s="74">
        <f t="shared" si="1"/>
        <v>1</v>
      </c>
      <c r="I22" s="28"/>
    </row>
    <row r="23" spans="1:9" s="68" customFormat="1">
      <c r="A23" s="78" t="s">
        <v>137</v>
      </c>
      <c r="B23" s="89" t="s">
        <v>115</v>
      </c>
      <c r="C23" s="84" t="s">
        <v>133</v>
      </c>
      <c r="D23" s="69" t="s">
        <v>135</v>
      </c>
      <c r="E23" s="69"/>
      <c r="F23" s="70">
        <v>576024.53</v>
      </c>
      <c r="G23" s="70" t="s">
        <v>17</v>
      </c>
      <c r="H23" s="71"/>
      <c r="I23" s="72"/>
    </row>
    <row r="24" spans="1:9">
      <c r="A24" s="82" t="s">
        <v>58</v>
      </c>
      <c r="B24" s="90" t="s">
        <v>115</v>
      </c>
      <c r="C24" s="85" t="s">
        <v>133</v>
      </c>
      <c r="D24" s="25" t="s">
        <v>135</v>
      </c>
      <c r="E24" s="25" t="s">
        <v>125</v>
      </c>
      <c r="F24" s="26">
        <v>576024.53</v>
      </c>
      <c r="G24" s="26" t="s">
        <v>17</v>
      </c>
      <c r="H24" s="27"/>
      <c r="I24" s="28"/>
    </row>
    <row r="25" spans="1:9">
      <c r="A25" s="80" t="s">
        <v>50</v>
      </c>
      <c r="B25" s="90" t="s">
        <v>115</v>
      </c>
      <c r="C25" s="85" t="s">
        <v>133</v>
      </c>
      <c r="D25" s="25" t="s">
        <v>135</v>
      </c>
      <c r="E25" s="25"/>
      <c r="F25" s="26">
        <v>576024.53</v>
      </c>
      <c r="G25" s="26" t="s">
        <v>17</v>
      </c>
      <c r="H25" s="27"/>
      <c r="I25" s="28"/>
    </row>
    <row r="26" spans="1:9" s="68" customFormat="1">
      <c r="A26" s="79" t="s">
        <v>136</v>
      </c>
      <c r="B26" s="89" t="s">
        <v>114</v>
      </c>
      <c r="C26" s="84" t="s">
        <v>127</v>
      </c>
      <c r="D26" s="69"/>
      <c r="E26" s="69"/>
      <c r="F26" s="70">
        <v>137100</v>
      </c>
      <c r="G26" s="70">
        <v>137100</v>
      </c>
      <c r="H26" s="74">
        <f>G26/F26</f>
        <v>1</v>
      </c>
      <c r="I26" s="72"/>
    </row>
    <row r="27" spans="1:9" s="68" customFormat="1">
      <c r="A27" s="79" t="s">
        <v>139</v>
      </c>
      <c r="B27" s="89" t="s">
        <v>114</v>
      </c>
      <c r="C27" s="84" t="s">
        <v>127</v>
      </c>
      <c r="D27" s="69" t="s">
        <v>140</v>
      </c>
      <c r="E27" s="69"/>
      <c r="F27" s="70">
        <f>F28</f>
        <v>137100</v>
      </c>
      <c r="G27" s="70">
        <f>G28</f>
        <v>137100</v>
      </c>
      <c r="H27" s="74">
        <f t="shared" ref="H27:H32" si="2">G27/F27</f>
        <v>1</v>
      </c>
      <c r="I27" s="72"/>
    </row>
    <row r="28" spans="1:9" ht="45.75">
      <c r="A28" s="80" t="s">
        <v>56</v>
      </c>
      <c r="B28" s="90" t="s">
        <v>114</v>
      </c>
      <c r="C28" s="85" t="s">
        <v>127</v>
      </c>
      <c r="D28" s="25" t="s">
        <v>138</v>
      </c>
      <c r="E28" s="25" t="s">
        <v>112</v>
      </c>
      <c r="F28" s="26">
        <v>137100</v>
      </c>
      <c r="G28" s="26">
        <v>137100</v>
      </c>
      <c r="H28" s="74">
        <f t="shared" si="2"/>
        <v>1</v>
      </c>
      <c r="I28" s="28"/>
    </row>
    <row r="29" spans="1:9" s="68" customFormat="1">
      <c r="A29" s="79" t="s">
        <v>141</v>
      </c>
      <c r="B29" s="89" t="s">
        <v>142</v>
      </c>
      <c r="C29" s="84" t="s">
        <v>127</v>
      </c>
      <c r="D29" s="69"/>
      <c r="E29" s="69"/>
      <c r="F29" s="70">
        <f>F30</f>
        <v>43791.94</v>
      </c>
      <c r="G29" s="70">
        <f>G30</f>
        <v>43791.94</v>
      </c>
      <c r="H29" s="74">
        <f t="shared" si="2"/>
        <v>1</v>
      </c>
      <c r="I29" s="72"/>
    </row>
    <row r="30" spans="1:9" s="68" customFormat="1">
      <c r="A30" s="79" t="s">
        <v>143</v>
      </c>
      <c r="B30" s="89" t="s">
        <v>142</v>
      </c>
      <c r="C30" s="84" t="s">
        <v>127</v>
      </c>
      <c r="D30" s="69" t="s">
        <v>144</v>
      </c>
      <c r="E30" s="69"/>
      <c r="F30" s="70">
        <f>F31</f>
        <v>43791.94</v>
      </c>
      <c r="G30" s="70">
        <f>G31</f>
        <v>43791.94</v>
      </c>
      <c r="H30" s="74">
        <f t="shared" si="2"/>
        <v>1</v>
      </c>
      <c r="I30" s="72"/>
    </row>
    <row r="31" spans="1:9" ht="23.25">
      <c r="A31" s="80" t="s">
        <v>61</v>
      </c>
      <c r="B31" s="90" t="s">
        <v>142</v>
      </c>
      <c r="C31" s="85" t="s">
        <v>127</v>
      </c>
      <c r="D31" s="25" t="s">
        <v>145</v>
      </c>
      <c r="E31" s="25"/>
      <c r="F31" s="26">
        <v>43791.94</v>
      </c>
      <c r="G31" s="26">
        <v>43791.94</v>
      </c>
      <c r="H31" s="74">
        <f t="shared" si="2"/>
        <v>1</v>
      </c>
      <c r="I31" s="28"/>
    </row>
    <row r="32" spans="1:9" ht="46.5" thickBot="1">
      <c r="A32" s="80" t="s">
        <v>56</v>
      </c>
      <c r="B32" s="90" t="s">
        <v>142</v>
      </c>
      <c r="C32" s="85" t="s">
        <v>127</v>
      </c>
      <c r="D32" s="25" t="s">
        <v>144</v>
      </c>
      <c r="E32" s="25" t="s">
        <v>112</v>
      </c>
      <c r="F32" s="26">
        <v>43791.94</v>
      </c>
      <c r="G32" s="26">
        <v>43791.94</v>
      </c>
      <c r="H32" s="74">
        <f t="shared" si="2"/>
        <v>1</v>
      </c>
      <c r="I32" s="28"/>
    </row>
    <row r="33" spans="1:9" ht="15" customHeight="1">
      <c r="A33" s="30"/>
      <c r="B33" s="86"/>
      <c r="C33" s="31"/>
      <c r="D33" s="31"/>
      <c r="E33" s="31"/>
      <c r="F33" s="31"/>
      <c r="G33" s="31"/>
      <c r="H33" s="31"/>
      <c r="I33" s="5"/>
    </row>
  </sheetData>
  <mergeCells count="10">
    <mergeCell ref="H4:H6"/>
    <mergeCell ref="A2:G2"/>
    <mergeCell ref="A4:A6"/>
    <mergeCell ref="C4:C6"/>
    <mergeCell ref="D4:D6"/>
    <mergeCell ref="F4:F6"/>
    <mergeCell ref="G4:G6"/>
    <mergeCell ref="B4:B6"/>
    <mergeCell ref="E4:E6"/>
    <mergeCell ref="A3:H3"/>
  </mergeCells>
  <pageMargins left="0.39370078740157483" right="0.39370078740157483" top="0.39370078740157483" bottom="0.39370078740157483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tabSelected="1" zoomScaleNormal="100" zoomScaleSheetLayoutView="100" workbookViewId="0">
      <selection activeCell="A55" sqref="A55:E55"/>
    </sheetView>
  </sheetViews>
  <sheetFormatPr defaultRowHeight="1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15" customHeight="1">
      <c r="A1" s="32"/>
      <c r="B1" s="33"/>
      <c r="C1" s="7"/>
      <c r="D1" s="34"/>
      <c r="E1" s="94" t="s">
        <v>148</v>
      </c>
      <c r="F1" s="5"/>
    </row>
    <row r="2" spans="1:6" ht="14.1" customHeight="1">
      <c r="A2" s="92"/>
      <c r="B2" s="93"/>
      <c r="C2" s="93"/>
      <c r="D2" s="93"/>
      <c r="E2" s="95" t="s">
        <v>100</v>
      </c>
      <c r="F2" s="5"/>
    </row>
    <row r="3" spans="1:6" s="68" customFormat="1" ht="27.75" customHeight="1">
      <c r="A3" s="118" t="s">
        <v>151</v>
      </c>
      <c r="B3" s="118"/>
      <c r="C3" s="118"/>
      <c r="D3" s="118"/>
      <c r="E3" s="118"/>
      <c r="F3" s="96"/>
    </row>
    <row r="4" spans="1:6" s="68" customFormat="1" ht="13.5" customHeight="1">
      <c r="A4" s="123" t="s">
        <v>0</v>
      </c>
      <c r="B4" s="123" t="s">
        <v>149</v>
      </c>
      <c r="C4" s="123">
        <v>2024</v>
      </c>
      <c r="D4" s="123" t="s">
        <v>150</v>
      </c>
      <c r="E4" s="123" t="s">
        <v>111</v>
      </c>
      <c r="F4" s="96"/>
    </row>
    <row r="5" spans="1:6" s="68" customFormat="1" ht="12" customHeight="1">
      <c r="A5" s="124"/>
      <c r="B5" s="124"/>
      <c r="C5" s="124"/>
      <c r="D5" s="124"/>
      <c r="E5" s="124"/>
      <c r="F5" s="96"/>
    </row>
    <row r="6" spans="1:6" s="68" customFormat="1" ht="12" customHeight="1">
      <c r="A6" s="124"/>
      <c r="B6" s="124"/>
      <c r="C6" s="124"/>
      <c r="D6" s="124"/>
      <c r="E6" s="124"/>
      <c r="F6" s="96"/>
    </row>
    <row r="7" spans="1:6" s="68" customFormat="1" ht="11.25" customHeight="1">
      <c r="A7" s="124"/>
      <c r="B7" s="124"/>
      <c r="C7" s="124"/>
      <c r="D7" s="124"/>
      <c r="E7" s="124"/>
      <c r="F7" s="96"/>
    </row>
    <row r="8" spans="1:6" s="68" customFormat="1" ht="10.5" customHeight="1">
      <c r="A8" s="124"/>
      <c r="B8" s="124"/>
      <c r="C8" s="124"/>
      <c r="D8" s="124"/>
      <c r="E8" s="124"/>
      <c r="F8" s="96"/>
    </row>
    <row r="9" spans="1:6" ht="12" customHeight="1">
      <c r="A9" s="11">
        <v>1</v>
      </c>
      <c r="B9" s="21">
        <v>2</v>
      </c>
      <c r="C9" s="22" t="s">
        <v>102</v>
      </c>
      <c r="D9" s="22" t="s">
        <v>2</v>
      </c>
      <c r="E9" s="22" t="s">
        <v>3</v>
      </c>
      <c r="F9" s="5"/>
    </row>
    <row r="10" spans="1:6" ht="18" customHeight="1">
      <c r="A10" s="29" t="s">
        <v>62</v>
      </c>
      <c r="B10" s="35" t="s">
        <v>5</v>
      </c>
      <c r="C10" s="16">
        <v>149590</v>
      </c>
      <c r="D10" s="16">
        <v>19866.84</v>
      </c>
      <c r="E10" s="23"/>
      <c r="F10" s="5"/>
    </row>
    <row r="11" spans="1:6" ht="12" customHeight="1">
      <c r="A11" s="36" t="s">
        <v>6</v>
      </c>
      <c r="B11" s="37"/>
      <c r="C11" s="38"/>
      <c r="D11" s="38"/>
      <c r="E11" s="39"/>
      <c r="F11" s="5"/>
    </row>
    <row r="12" spans="1:6" ht="18" customHeight="1">
      <c r="A12" s="40" t="s">
        <v>63</v>
      </c>
      <c r="B12" s="37" t="s">
        <v>5</v>
      </c>
      <c r="C12" s="41" t="s">
        <v>17</v>
      </c>
      <c r="D12" s="41" t="s">
        <v>17</v>
      </c>
      <c r="E12" s="42"/>
      <c r="F12" s="5"/>
    </row>
    <row r="13" spans="1:6" ht="12" customHeight="1">
      <c r="A13" s="43" t="s">
        <v>64</v>
      </c>
      <c r="B13" s="37"/>
      <c r="C13" s="38"/>
      <c r="D13" s="38"/>
      <c r="E13" s="39"/>
      <c r="F13" s="5"/>
    </row>
    <row r="14" spans="1:6" ht="14.1" customHeight="1">
      <c r="A14" s="44" t="s">
        <v>65</v>
      </c>
      <c r="B14" s="37" t="s">
        <v>5</v>
      </c>
      <c r="C14" s="41" t="s">
        <v>17</v>
      </c>
      <c r="D14" s="41" t="s">
        <v>17</v>
      </c>
      <c r="E14" s="42"/>
      <c r="F14" s="5"/>
    </row>
    <row r="15" spans="1:6" ht="12.95" customHeight="1">
      <c r="A15" s="45" t="s">
        <v>64</v>
      </c>
      <c r="B15" s="37"/>
      <c r="C15" s="38"/>
      <c r="D15" s="38"/>
      <c r="E15" s="39"/>
      <c r="F15" s="5"/>
    </row>
    <row r="16" spans="1:6" ht="14.1" customHeight="1">
      <c r="A16" s="46" t="s">
        <v>66</v>
      </c>
      <c r="B16" s="37"/>
      <c r="C16" s="41">
        <v>149590</v>
      </c>
      <c r="D16" s="41">
        <v>19866.84</v>
      </c>
      <c r="E16" s="42"/>
      <c r="F16" s="5"/>
    </row>
    <row r="17" spans="1:6" ht="23.25">
      <c r="A17" s="47" t="s">
        <v>67</v>
      </c>
      <c r="B17" s="37" t="s">
        <v>68</v>
      </c>
      <c r="C17" s="41">
        <v>149590</v>
      </c>
      <c r="D17" s="41">
        <v>19866.84</v>
      </c>
      <c r="E17" s="42"/>
      <c r="F17" s="5"/>
    </row>
    <row r="18" spans="1:6" ht="14.1" customHeight="1">
      <c r="A18" s="44" t="s">
        <v>69</v>
      </c>
      <c r="B18" s="37"/>
      <c r="C18" s="41" t="s">
        <v>17</v>
      </c>
      <c r="D18" s="41" t="s">
        <v>17</v>
      </c>
      <c r="E18" s="48" t="s">
        <v>70</v>
      </c>
      <c r="F18" s="5"/>
    </row>
    <row r="19" spans="1:6">
      <c r="A19" s="24" t="s">
        <v>71</v>
      </c>
      <c r="B19" s="37" t="s">
        <v>72</v>
      </c>
      <c r="C19" s="41">
        <v>-1124580</v>
      </c>
      <c r="D19" s="41">
        <v>-1120932.1599999999</v>
      </c>
      <c r="E19" s="97">
        <f>D19/C19</f>
        <v>0.99675626456099153</v>
      </c>
      <c r="F19" s="5"/>
    </row>
    <row r="20" spans="1:6">
      <c r="A20" s="24" t="s">
        <v>73</v>
      </c>
      <c r="B20" s="37" t="s">
        <v>74</v>
      </c>
      <c r="C20" s="41">
        <v>-1124580</v>
      </c>
      <c r="D20" s="41">
        <v>-1120932.1599999999</v>
      </c>
      <c r="E20" s="97">
        <f t="shared" ref="E20:E29" si="0">D20/C20</f>
        <v>0.99675626456099153</v>
      </c>
      <c r="F20" s="5"/>
    </row>
    <row r="21" spans="1:6">
      <c r="A21" s="24" t="s">
        <v>75</v>
      </c>
      <c r="B21" s="37" t="s">
        <v>76</v>
      </c>
      <c r="C21" s="41">
        <v>-1124580</v>
      </c>
      <c r="D21" s="41">
        <v>-1120932.1599999999</v>
      </c>
      <c r="E21" s="97">
        <f t="shared" si="0"/>
        <v>0.99675626456099153</v>
      </c>
      <c r="F21" s="5"/>
    </row>
    <row r="22" spans="1:6">
      <c r="A22" s="24" t="s">
        <v>77</v>
      </c>
      <c r="B22" s="37" t="s">
        <v>78</v>
      </c>
      <c r="C22" s="41">
        <v>-1124580</v>
      </c>
      <c r="D22" s="41">
        <v>-1120932.1599999999</v>
      </c>
      <c r="E22" s="97">
        <f t="shared" si="0"/>
        <v>0.99675626456099153</v>
      </c>
      <c r="F22" s="5"/>
    </row>
    <row r="23" spans="1:6" ht="23.25">
      <c r="A23" s="24" t="s">
        <v>79</v>
      </c>
      <c r="B23" s="37" t="s">
        <v>80</v>
      </c>
      <c r="C23" s="41">
        <v>-1124580</v>
      </c>
      <c r="D23" s="41">
        <v>-1120932.1599999999</v>
      </c>
      <c r="E23" s="97">
        <f t="shared" si="0"/>
        <v>0.99675626456099153</v>
      </c>
      <c r="F23" s="5"/>
    </row>
    <row r="24" spans="1:6" ht="14.1" customHeight="1">
      <c r="A24" s="44" t="s">
        <v>81</v>
      </c>
      <c r="B24" s="37"/>
      <c r="C24" s="41" t="s">
        <v>17</v>
      </c>
      <c r="D24" s="41" t="s">
        <v>17</v>
      </c>
      <c r="E24" s="97"/>
      <c r="F24" s="5"/>
    </row>
    <row r="25" spans="1:6">
      <c r="A25" s="24" t="s">
        <v>82</v>
      </c>
      <c r="B25" s="49" t="s">
        <v>83</v>
      </c>
      <c r="C25" s="41">
        <v>1274170</v>
      </c>
      <c r="D25" s="41">
        <v>1140799</v>
      </c>
      <c r="E25" s="97">
        <f t="shared" si="0"/>
        <v>0.89532715414740571</v>
      </c>
      <c r="F25" s="5"/>
    </row>
    <row r="26" spans="1:6">
      <c r="A26" s="24" t="s">
        <v>84</v>
      </c>
      <c r="B26" s="49" t="s">
        <v>74</v>
      </c>
      <c r="C26" s="41">
        <v>1274170</v>
      </c>
      <c r="D26" s="41">
        <v>1140799</v>
      </c>
      <c r="E26" s="97">
        <f t="shared" si="0"/>
        <v>0.89532715414740571</v>
      </c>
      <c r="F26" s="5"/>
    </row>
    <row r="27" spans="1:6">
      <c r="A27" s="24" t="s">
        <v>85</v>
      </c>
      <c r="B27" s="49" t="s">
        <v>86</v>
      </c>
      <c r="C27" s="41">
        <v>1274170</v>
      </c>
      <c r="D27" s="41">
        <v>1140799</v>
      </c>
      <c r="E27" s="97">
        <f t="shared" si="0"/>
        <v>0.89532715414740571</v>
      </c>
      <c r="F27" s="5"/>
    </row>
    <row r="28" spans="1:6">
      <c r="A28" s="24" t="s">
        <v>87</v>
      </c>
      <c r="B28" s="49" t="s">
        <v>88</v>
      </c>
      <c r="C28" s="41">
        <v>1274170</v>
      </c>
      <c r="D28" s="41">
        <v>1140799</v>
      </c>
      <c r="E28" s="97">
        <f t="shared" si="0"/>
        <v>0.89532715414740571</v>
      </c>
      <c r="F28" s="5"/>
    </row>
    <row r="29" spans="1:6" ht="23.25">
      <c r="A29" s="24" t="s">
        <v>89</v>
      </c>
      <c r="B29" s="49" t="s">
        <v>90</v>
      </c>
      <c r="C29" s="41">
        <v>1274170</v>
      </c>
      <c r="D29" s="41">
        <v>1140799</v>
      </c>
      <c r="E29" s="97">
        <f t="shared" si="0"/>
        <v>0.89532715414740571</v>
      </c>
      <c r="F29" s="5"/>
    </row>
    <row r="30" spans="1:6" ht="10.5" customHeight="1">
      <c r="A30" s="50"/>
      <c r="B30" s="51"/>
      <c r="C30" s="52"/>
      <c r="D30" s="53"/>
      <c r="E30" s="53"/>
      <c r="F30" s="5"/>
    </row>
    <row r="31" spans="1:6">
      <c r="A31" s="54"/>
      <c r="B31" s="54"/>
      <c r="C31" s="4"/>
      <c r="D31" s="55"/>
      <c r="E31" s="55"/>
      <c r="F31" s="5"/>
    </row>
    <row r="32" spans="1:6" ht="20.100000000000001" customHeight="1">
      <c r="A32" s="6" t="s">
        <v>91</v>
      </c>
      <c r="B32" s="5"/>
      <c r="C32" s="116"/>
      <c r="D32" s="117"/>
      <c r="E32" s="5"/>
      <c r="F32" s="5"/>
    </row>
    <row r="33" spans="1:6" ht="9.9499999999999993" customHeight="1">
      <c r="A33" s="56"/>
      <c r="B33" s="5"/>
      <c r="C33" s="112" t="s">
        <v>92</v>
      </c>
      <c r="D33" s="113"/>
      <c r="E33" s="5"/>
      <c r="F33" s="5"/>
    </row>
    <row r="34" spans="1:6" ht="9.9499999999999993" customHeight="1">
      <c r="A34" s="54"/>
      <c r="B34" s="57"/>
      <c r="C34" s="55"/>
      <c r="D34" s="55"/>
      <c r="E34" s="55"/>
      <c r="F34" s="5"/>
    </row>
    <row r="35" spans="1:6" ht="10.5" customHeight="1">
      <c r="A35" s="58"/>
      <c r="B35" s="57"/>
      <c r="C35" s="33"/>
      <c r="D35" s="119"/>
      <c r="E35" s="120"/>
      <c r="F35" s="5"/>
    </row>
    <row r="36" spans="1:6">
      <c r="A36" s="32" t="s">
        <v>93</v>
      </c>
      <c r="B36" s="5"/>
      <c r="C36" s="121"/>
      <c r="D36" s="122"/>
      <c r="E36" s="56"/>
      <c r="F36" s="5"/>
    </row>
    <row r="37" spans="1:6" ht="11.1" customHeight="1">
      <c r="A37" s="5"/>
      <c r="B37" s="5"/>
      <c r="C37" s="112" t="s">
        <v>92</v>
      </c>
      <c r="D37" s="113"/>
      <c r="E37" s="5"/>
      <c r="F37" s="5"/>
    </row>
    <row r="38" spans="1:6" ht="11.1" customHeight="1">
      <c r="A38" s="5"/>
      <c r="B38" s="5"/>
      <c r="C38" s="56"/>
      <c r="D38" s="56"/>
      <c r="E38" s="5"/>
      <c r="F38" s="5"/>
    </row>
    <row r="39" spans="1:6" ht="11.1" customHeight="1">
      <c r="A39" s="5"/>
      <c r="B39" s="5"/>
      <c r="C39" s="56"/>
      <c r="D39" s="56"/>
      <c r="E39" s="5"/>
      <c r="F39" s="5"/>
    </row>
    <row r="40" spans="1:6" ht="11.1" customHeight="1">
      <c r="A40" s="5"/>
      <c r="B40" s="5"/>
      <c r="C40" s="56"/>
      <c r="D40" s="56"/>
      <c r="E40" s="5"/>
      <c r="F40" s="5"/>
    </row>
    <row r="41" spans="1:6" ht="17.100000000000001" customHeight="1">
      <c r="A41" s="4"/>
      <c r="B41" s="57"/>
      <c r="C41" s="4"/>
      <c r="D41" s="4"/>
      <c r="E41" s="59" t="s">
        <v>94</v>
      </c>
      <c r="F41" s="5"/>
    </row>
    <row r="42" spans="1:6" ht="17.25" customHeight="1">
      <c r="A42" s="6" t="s">
        <v>95</v>
      </c>
      <c r="B42" s="5"/>
      <c r="C42" s="116"/>
      <c r="D42" s="117"/>
      <c r="E42" s="59" t="s">
        <v>94</v>
      </c>
      <c r="F42" s="5"/>
    </row>
    <row r="43" spans="1:6" ht="12" customHeight="1">
      <c r="A43" s="56"/>
      <c r="B43" s="5"/>
      <c r="C43" s="112" t="s">
        <v>92</v>
      </c>
      <c r="D43" s="113"/>
      <c r="E43" s="59" t="s">
        <v>94</v>
      </c>
      <c r="F43" s="5"/>
    </row>
    <row r="44" spans="1:6" ht="17.100000000000001" customHeight="1">
      <c r="A44" s="6"/>
      <c r="B44" s="6"/>
      <c r="C44" s="57"/>
      <c r="D44" s="4"/>
      <c r="E44" s="4"/>
      <c r="F44" s="5"/>
    </row>
    <row r="45" spans="1:6" hidden="1">
      <c r="A45" s="6"/>
      <c r="B45" s="6"/>
      <c r="C45" s="57"/>
      <c r="D45" s="4"/>
      <c r="E45" s="5"/>
      <c r="F45" s="5"/>
    </row>
    <row r="46" spans="1:6" hidden="1">
      <c r="A46" s="59" t="s">
        <v>91</v>
      </c>
      <c r="B46" s="6"/>
      <c r="C46" s="116"/>
      <c r="D46" s="117"/>
      <c r="E46" s="59" t="s">
        <v>96</v>
      </c>
      <c r="F46" s="5"/>
    </row>
    <row r="47" spans="1:6" hidden="1">
      <c r="A47" s="59" t="s">
        <v>97</v>
      </c>
      <c r="B47" s="5"/>
      <c r="C47" s="112" t="s">
        <v>92</v>
      </c>
      <c r="D47" s="113"/>
      <c r="E47" s="59" t="s">
        <v>96</v>
      </c>
      <c r="F47" s="5"/>
    </row>
    <row r="48" spans="1:6" ht="17.100000000000001" customHeight="1">
      <c r="A48" s="59"/>
      <c r="B48" s="5"/>
      <c r="C48" s="56"/>
      <c r="D48" s="56"/>
      <c r="E48" s="59"/>
      <c r="F48" s="5"/>
    </row>
    <row r="49" spans="1:6" hidden="1">
      <c r="A49" s="6"/>
      <c r="B49" s="6"/>
      <c r="C49" s="57"/>
      <c r="D49" s="4"/>
      <c r="E49" s="59" t="s">
        <v>96</v>
      </c>
      <c r="F49" s="5"/>
    </row>
    <row r="50" spans="1:6" hidden="1">
      <c r="A50" s="59" t="s">
        <v>95</v>
      </c>
      <c r="B50" s="6"/>
      <c r="C50" s="116"/>
      <c r="D50" s="117"/>
      <c r="E50" s="59" t="s">
        <v>96</v>
      </c>
      <c r="F50" s="5"/>
    </row>
    <row r="51" spans="1:6" hidden="1">
      <c r="A51" s="59" t="s">
        <v>97</v>
      </c>
      <c r="B51" s="5"/>
      <c r="C51" s="112" t="s">
        <v>92</v>
      </c>
      <c r="D51" s="113"/>
      <c r="E51" s="59" t="s">
        <v>96</v>
      </c>
      <c r="F51" s="5"/>
    </row>
    <row r="52" spans="1:6" ht="17.100000000000001" customHeight="1">
      <c r="A52" s="6"/>
      <c r="B52" s="6"/>
      <c r="C52" s="57"/>
      <c r="D52" s="4"/>
      <c r="E52" s="4"/>
      <c r="F52" s="5"/>
    </row>
    <row r="53" spans="1:6" ht="17.100000000000001" customHeight="1">
      <c r="A53" s="6" t="s">
        <v>98</v>
      </c>
      <c r="B53" s="54"/>
      <c r="C53" s="57"/>
      <c r="D53" s="2"/>
      <c r="E53" s="2"/>
      <c r="F53" s="5"/>
    </row>
    <row r="54" spans="1:6" ht="12.95" customHeight="1">
      <c r="A54" s="60"/>
      <c r="B54" s="60"/>
      <c r="C54" s="60"/>
      <c r="D54" s="60"/>
      <c r="E54" s="60"/>
      <c r="F54" s="5"/>
    </row>
    <row r="55" spans="1:6" ht="75.75" customHeight="1">
      <c r="A55" s="114" t="s">
        <v>155</v>
      </c>
      <c r="B55" s="115"/>
      <c r="C55" s="115"/>
      <c r="D55" s="115"/>
      <c r="E55" s="115"/>
      <c r="F55" s="5"/>
    </row>
    <row r="56" spans="1:6" ht="12.95" customHeight="1">
      <c r="A56" s="61"/>
      <c r="B56" s="61"/>
      <c r="C56" s="61"/>
      <c r="D56" s="61"/>
      <c r="E56" s="61"/>
      <c r="F56" s="5"/>
    </row>
  </sheetData>
  <mergeCells count="18">
    <mergeCell ref="A3:E3"/>
    <mergeCell ref="C32:D32"/>
    <mergeCell ref="C33:D33"/>
    <mergeCell ref="D35:E35"/>
    <mergeCell ref="C36:D36"/>
    <mergeCell ref="A4:A8"/>
    <mergeCell ref="B4:B8"/>
    <mergeCell ref="C4:C8"/>
    <mergeCell ref="D4:D8"/>
    <mergeCell ref="E4:E8"/>
    <mergeCell ref="C37:D37"/>
    <mergeCell ref="C51:D51"/>
    <mergeCell ref="A55:E55"/>
    <mergeCell ref="C42:D42"/>
    <mergeCell ref="C43:D43"/>
    <mergeCell ref="C46:D46"/>
    <mergeCell ref="C47:D47"/>
    <mergeCell ref="C50:D50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zoomScaleNormal="100" zoomScaleSheetLayoutView="100" workbookViewId="0">
      <selection activeCell="D4" sqref="D4:D6"/>
    </sheetView>
  </sheetViews>
  <sheetFormatPr defaultRowHeight="15"/>
  <cols>
    <col min="1" max="1" width="50.7109375" style="1" customWidth="1"/>
    <col min="2" max="2" width="9" style="1" customWidth="1"/>
    <col min="3" max="3" width="8.7109375" style="1" customWidth="1"/>
    <col min="4" max="4" width="10.140625" style="1" customWidth="1"/>
    <col min="5" max="5" width="16" style="1" customWidth="1"/>
    <col min="6" max="6" width="9.42578125" style="1" customWidth="1"/>
    <col min="7" max="7" width="11.5703125" style="1" customWidth="1"/>
    <col min="8" max="8" width="11.85546875" style="1" customWidth="1"/>
    <col min="9" max="9" width="12.5703125" style="1" customWidth="1"/>
    <col min="10" max="16384" width="9.140625" style="1"/>
  </cols>
  <sheetData>
    <row r="1" spans="1:10">
      <c r="I1" s="75" t="s">
        <v>153</v>
      </c>
    </row>
    <row r="2" spans="1:10" ht="14.1" customHeight="1">
      <c r="A2" s="106"/>
      <c r="B2" s="106"/>
      <c r="C2" s="106"/>
      <c r="D2" s="107"/>
      <c r="E2" s="107"/>
      <c r="F2" s="107"/>
      <c r="G2" s="107"/>
      <c r="H2" s="107"/>
      <c r="I2" s="76" t="s">
        <v>100</v>
      </c>
      <c r="J2" s="62"/>
    </row>
    <row r="3" spans="1:10" ht="78.75" customHeight="1">
      <c r="A3" s="111" t="s">
        <v>154</v>
      </c>
      <c r="B3" s="111"/>
      <c r="C3" s="111"/>
      <c r="D3" s="111"/>
      <c r="E3" s="111"/>
      <c r="F3" s="111"/>
      <c r="G3" s="111"/>
      <c r="H3" s="111"/>
      <c r="I3" s="111"/>
      <c r="J3" s="62"/>
    </row>
    <row r="4" spans="1:10" s="68" customFormat="1" ht="12" customHeight="1">
      <c r="A4" s="123" t="s">
        <v>0</v>
      </c>
      <c r="B4" s="125" t="s">
        <v>152</v>
      </c>
      <c r="C4" s="125" t="s">
        <v>105</v>
      </c>
      <c r="D4" s="123" t="s">
        <v>106</v>
      </c>
      <c r="E4" s="123" t="s">
        <v>107</v>
      </c>
      <c r="F4" s="125" t="s">
        <v>108</v>
      </c>
      <c r="G4" s="128" t="s">
        <v>109</v>
      </c>
      <c r="H4" s="128" t="s">
        <v>104</v>
      </c>
      <c r="I4" s="123" t="s">
        <v>110</v>
      </c>
      <c r="J4" s="98"/>
    </row>
    <row r="5" spans="1:10" s="68" customFormat="1" ht="12" customHeight="1">
      <c r="A5" s="124"/>
      <c r="B5" s="126"/>
      <c r="C5" s="126"/>
      <c r="D5" s="124"/>
      <c r="E5" s="124"/>
      <c r="F5" s="126"/>
      <c r="G5" s="129"/>
      <c r="H5" s="129"/>
      <c r="I5" s="124"/>
      <c r="J5" s="98"/>
    </row>
    <row r="6" spans="1:10" s="68" customFormat="1" ht="54" customHeight="1" thickBot="1">
      <c r="A6" s="124"/>
      <c r="B6" s="126"/>
      <c r="C6" s="126"/>
      <c r="D6" s="124"/>
      <c r="E6" s="124"/>
      <c r="F6" s="127"/>
      <c r="G6" s="129"/>
      <c r="H6" s="129"/>
      <c r="I6" s="124"/>
      <c r="J6" s="98"/>
    </row>
    <row r="7" spans="1:10" s="68" customFormat="1" ht="16.5" customHeight="1" thickBot="1">
      <c r="A7" s="77" t="s">
        <v>116</v>
      </c>
      <c r="B7" s="99">
        <v>400</v>
      </c>
      <c r="C7" s="87"/>
      <c r="D7" s="83"/>
      <c r="E7" s="65" t="s">
        <v>5</v>
      </c>
      <c r="F7" s="65"/>
      <c r="G7" s="66">
        <f>G8+G23+G26+G29</f>
        <v>1793054.53</v>
      </c>
      <c r="H7" s="66">
        <f>H8+H26+H29</f>
        <v>1135960.43</v>
      </c>
      <c r="I7" s="73">
        <f>H7/G7</f>
        <v>0.63353367730539678</v>
      </c>
      <c r="J7" s="67"/>
    </row>
    <row r="8" spans="1:10" s="68" customFormat="1" ht="15.75" thickBot="1">
      <c r="A8" s="78" t="s">
        <v>118</v>
      </c>
      <c r="B8" s="99">
        <v>400</v>
      </c>
      <c r="C8" s="88"/>
      <c r="D8" s="84"/>
      <c r="E8" s="69"/>
      <c r="F8" s="69"/>
      <c r="G8" s="70">
        <f>G13+G16+G18+G11+G9</f>
        <v>1036138.06</v>
      </c>
      <c r="H8" s="70">
        <f>H9+H11+H16+H18</f>
        <v>955068.49</v>
      </c>
      <c r="I8" s="73">
        <f t="shared" ref="I8:I12" si="0">H8/G8</f>
        <v>0.9217579460405112</v>
      </c>
      <c r="J8" s="72"/>
    </row>
    <row r="9" spans="1:10" s="68" customFormat="1" ht="24" thickBot="1">
      <c r="A9" s="79" t="s">
        <v>117</v>
      </c>
      <c r="B9" s="99">
        <v>400</v>
      </c>
      <c r="C9" s="89" t="s">
        <v>115</v>
      </c>
      <c r="D9" s="84" t="s">
        <v>114</v>
      </c>
      <c r="E9" s="69" t="s">
        <v>119</v>
      </c>
      <c r="F9" s="69"/>
      <c r="G9" s="70">
        <f>G10</f>
        <v>539855.62</v>
      </c>
      <c r="H9" s="70">
        <f>H10</f>
        <v>539855.62</v>
      </c>
      <c r="I9" s="73">
        <f t="shared" si="0"/>
        <v>1</v>
      </c>
      <c r="J9" s="72"/>
    </row>
    <row r="10" spans="1:10" ht="46.5" thickBot="1">
      <c r="A10" s="80" t="s">
        <v>56</v>
      </c>
      <c r="B10" s="99">
        <v>400</v>
      </c>
      <c r="C10" s="90" t="s">
        <v>115</v>
      </c>
      <c r="D10" s="85" t="s">
        <v>114</v>
      </c>
      <c r="E10" s="25" t="s">
        <v>113</v>
      </c>
      <c r="F10" s="25" t="s">
        <v>112</v>
      </c>
      <c r="G10" s="26">
        <v>539855.62</v>
      </c>
      <c r="H10" s="26">
        <v>539855.62</v>
      </c>
      <c r="I10" s="73">
        <f t="shared" si="0"/>
        <v>1</v>
      </c>
      <c r="J10" s="28"/>
    </row>
    <row r="11" spans="1:10" s="68" customFormat="1" ht="57.75" thickBot="1">
      <c r="A11" s="79" t="s">
        <v>57</v>
      </c>
      <c r="B11" s="99">
        <v>400</v>
      </c>
      <c r="C11" s="89" t="s">
        <v>115</v>
      </c>
      <c r="D11" s="84" t="s">
        <v>114</v>
      </c>
      <c r="E11" s="69" t="s">
        <v>120</v>
      </c>
      <c r="F11" s="69"/>
      <c r="G11" s="70">
        <v>27865.65</v>
      </c>
      <c r="H11" s="70">
        <v>27865.65</v>
      </c>
      <c r="I11" s="73">
        <f t="shared" si="0"/>
        <v>1</v>
      </c>
      <c r="J11" s="72"/>
    </row>
    <row r="12" spans="1:10" ht="45.75">
      <c r="A12" s="80" t="s">
        <v>56</v>
      </c>
      <c r="B12" s="99">
        <v>400</v>
      </c>
      <c r="C12" s="90" t="s">
        <v>115</v>
      </c>
      <c r="D12" s="85" t="s">
        <v>114</v>
      </c>
      <c r="E12" s="25" t="s">
        <v>121</v>
      </c>
      <c r="F12" s="25" t="s">
        <v>112</v>
      </c>
      <c r="G12" s="26">
        <v>27865.65</v>
      </c>
      <c r="H12" s="26">
        <v>27865.65</v>
      </c>
      <c r="I12" s="73">
        <f t="shared" si="0"/>
        <v>1</v>
      </c>
      <c r="J12" s="28"/>
    </row>
    <row r="13" spans="1:10" s="68" customFormat="1" ht="23.25">
      <c r="A13" s="81" t="s">
        <v>122</v>
      </c>
      <c r="B13" s="99">
        <v>400</v>
      </c>
      <c r="C13" s="89" t="s">
        <v>115</v>
      </c>
      <c r="D13" s="84" t="s">
        <v>123</v>
      </c>
      <c r="E13" s="69" t="s">
        <v>124</v>
      </c>
      <c r="F13" s="69"/>
      <c r="G13" s="70">
        <v>4740</v>
      </c>
      <c r="H13" s="70" t="s">
        <v>17</v>
      </c>
      <c r="I13" s="71"/>
      <c r="J13" s="72"/>
    </row>
    <row r="14" spans="1:10">
      <c r="A14" s="80" t="s">
        <v>58</v>
      </c>
      <c r="B14" s="99">
        <v>400</v>
      </c>
      <c r="C14" s="91" t="s">
        <v>115</v>
      </c>
      <c r="D14" s="84" t="s">
        <v>123</v>
      </c>
      <c r="E14" s="25" t="s">
        <v>126</v>
      </c>
      <c r="F14" s="25" t="s">
        <v>125</v>
      </c>
      <c r="G14" s="26">
        <v>4740</v>
      </c>
      <c r="H14" s="26" t="s">
        <v>17</v>
      </c>
      <c r="I14" s="27"/>
      <c r="J14" s="28"/>
    </row>
    <row r="15" spans="1:10">
      <c r="A15" s="80" t="s">
        <v>50</v>
      </c>
      <c r="B15" s="99">
        <v>400</v>
      </c>
      <c r="C15" s="91" t="s">
        <v>115</v>
      </c>
      <c r="D15" s="84" t="s">
        <v>123</v>
      </c>
      <c r="E15" s="25" t="s">
        <v>126</v>
      </c>
      <c r="F15" s="25"/>
      <c r="G15" s="26">
        <v>4740</v>
      </c>
      <c r="H15" s="26" t="s">
        <v>17</v>
      </c>
      <c r="I15" s="27"/>
      <c r="J15" s="28"/>
    </row>
    <row r="16" spans="1:10" s="68" customFormat="1">
      <c r="A16" s="79" t="s">
        <v>59</v>
      </c>
      <c r="B16" s="99">
        <v>400</v>
      </c>
      <c r="C16" s="89" t="s">
        <v>115</v>
      </c>
      <c r="D16" s="84" t="s">
        <v>128</v>
      </c>
      <c r="E16" s="69" t="s">
        <v>129</v>
      </c>
      <c r="F16" s="69"/>
      <c r="G16" s="70">
        <v>30000</v>
      </c>
      <c r="H16" s="70">
        <v>30000</v>
      </c>
      <c r="I16" s="74">
        <f>H16/G16</f>
        <v>1</v>
      </c>
      <c r="J16" s="72"/>
    </row>
    <row r="17" spans="1:10">
      <c r="A17" s="80" t="s">
        <v>60</v>
      </c>
      <c r="B17" s="99">
        <v>400</v>
      </c>
      <c r="C17" s="90" t="s">
        <v>115</v>
      </c>
      <c r="D17" s="85" t="s">
        <v>128</v>
      </c>
      <c r="E17" s="25" t="s">
        <v>131</v>
      </c>
      <c r="F17" s="25" t="s">
        <v>130</v>
      </c>
      <c r="G17" s="26">
        <v>30000</v>
      </c>
      <c r="H17" s="26">
        <v>30000</v>
      </c>
      <c r="I17" s="74">
        <f t="shared" ref="I17:I22" si="1">H17/G17</f>
        <v>1</v>
      </c>
      <c r="J17" s="28"/>
    </row>
    <row r="18" spans="1:10" s="68" customFormat="1">
      <c r="A18" s="79" t="s">
        <v>134</v>
      </c>
      <c r="B18" s="99">
        <v>400</v>
      </c>
      <c r="C18" s="89" t="s">
        <v>115</v>
      </c>
      <c r="D18" s="84" t="s">
        <v>133</v>
      </c>
      <c r="E18" s="69" t="s">
        <v>132</v>
      </c>
      <c r="F18" s="69"/>
      <c r="G18" s="70">
        <f>G19+G20+G21</f>
        <v>433676.79</v>
      </c>
      <c r="H18" s="70">
        <f>H19+H20+H21</f>
        <v>357347.22</v>
      </c>
      <c r="I18" s="74">
        <f t="shared" si="1"/>
        <v>0.82399433919440324</v>
      </c>
      <c r="J18" s="72"/>
    </row>
    <row r="19" spans="1:10" ht="45.75">
      <c r="A19" s="80" t="s">
        <v>56</v>
      </c>
      <c r="B19" s="99">
        <v>400</v>
      </c>
      <c r="C19" s="90" t="s">
        <v>115</v>
      </c>
      <c r="D19" s="85" t="s">
        <v>133</v>
      </c>
      <c r="E19" s="25" t="s">
        <v>119</v>
      </c>
      <c r="F19" s="25" t="s">
        <v>112</v>
      </c>
      <c r="G19" s="26">
        <v>403244.38</v>
      </c>
      <c r="H19" s="26">
        <v>344110.92</v>
      </c>
      <c r="I19" s="74">
        <f t="shared" si="1"/>
        <v>0.85335577398499629</v>
      </c>
      <c r="J19" s="28"/>
    </row>
    <row r="20" spans="1:10">
      <c r="A20" s="80" t="s">
        <v>60</v>
      </c>
      <c r="B20" s="99">
        <v>400</v>
      </c>
      <c r="C20" s="90" t="s">
        <v>115</v>
      </c>
      <c r="D20" s="85" t="s">
        <v>133</v>
      </c>
      <c r="E20" s="25" t="s">
        <v>119</v>
      </c>
      <c r="F20" s="25" t="s">
        <v>130</v>
      </c>
      <c r="G20" s="26">
        <v>27828.41</v>
      </c>
      <c r="H20" s="26">
        <v>10632.3</v>
      </c>
      <c r="I20" s="74">
        <f t="shared" si="1"/>
        <v>0.38206638467666676</v>
      </c>
      <c r="J20" s="28"/>
    </row>
    <row r="21" spans="1:10" s="68" customFormat="1" ht="57">
      <c r="A21" s="79" t="s">
        <v>57</v>
      </c>
      <c r="B21" s="99">
        <v>400</v>
      </c>
      <c r="C21" s="89" t="s">
        <v>115</v>
      </c>
      <c r="D21" s="84" t="s">
        <v>133</v>
      </c>
      <c r="E21" s="69" t="s">
        <v>120</v>
      </c>
      <c r="F21" s="69"/>
      <c r="G21" s="70">
        <v>2604</v>
      </c>
      <c r="H21" s="70">
        <v>2604</v>
      </c>
      <c r="I21" s="74">
        <f t="shared" si="1"/>
        <v>1</v>
      </c>
      <c r="J21" s="72"/>
    </row>
    <row r="22" spans="1:10" ht="45.75">
      <c r="A22" s="80" t="s">
        <v>56</v>
      </c>
      <c r="B22" s="99">
        <v>400</v>
      </c>
      <c r="C22" s="90" t="s">
        <v>115</v>
      </c>
      <c r="D22" s="85" t="s">
        <v>133</v>
      </c>
      <c r="E22" s="25" t="s">
        <v>120</v>
      </c>
      <c r="F22" s="25" t="s">
        <v>112</v>
      </c>
      <c r="G22" s="26">
        <v>2604</v>
      </c>
      <c r="H22" s="26">
        <v>2604</v>
      </c>
      <c r="I22" s="74">
        <f t="shared" si="1"/>
        <v>1</v>
      </c>
      <c r="J22" s="28"/>
    </row>
    <row r="23" spans="1:10" s="68" customFormat="1">
      <c r="A23" s="78" t="s">
        <v>137</v>
      </c>
      <c r="B23" s="99">
        <v>400</v>
      </c>
      <c r="C23" s="89" t="s">
        <v>115</v>
      </c>
      <c r="D23" s="84" t="s">
        <v>133</v>
      </c>
      <c r="E23" s="69" t="s">
        <v>135</v>
      </c>
      <c r="F23" s="69"/>
      <c r="G23" s="70">
        <v>576024.53</v>
      </c>
      <c r="H23" s="70" t="s">
        <v>17</v>
      </c>
      <c r="I23" s="71"/>
      <c r="J23" s="72"/>
    </row>
    <row r="24" spans="1:10">
      <c r="A24" s="82" t="s">
        <v>58</v>
      </c>
      <c r="B24" s="99">
        <v>400</v>
      </c>
      <c r="C24" s="90" t="s">
        <v>115</v>
      </c>
      <c r="D24" s="85" t="s">
        <v>133</v>
      </c>
      <c r="E24" s="25" t="s">
        <v>135</v>
      </c>
      <c r="F24" s="25" t="s">
        <v>125</v>
      </c>
      <c r="G24" s="26">
        <v>576024.53</v>
      </c>
      <c r="H24" s="26" t="s">
        <v>17</v>
      </c>
      <c r="I24" s="27"/>
      <c r="J24" s="28"/>
    </row>
    <row r="25" spans="1:10">
      <c r="A25" s="80" t="s">
        <v>50</v>
      </c>
      <c r="B25" s="99">
        <v>400</v>
      </c>
      <c r="C25" s="90" t="s">
        <v>115</v>
      </c>
      <c r="D25" s="85" t="s">
        <v>133</v>
      </c>
      <c r="E25" s="25" t="s">
        <v>135</v>
      </c>
      <c r="F25" s="25"/>
      <c r="G25" s="26">
        <v>576024.53</v>
      </c>
      <c r="H25" s="26" t="s">
        <v>17</v>
      </c>
      <c r="I25" s="27"/>
      <c r="J25" s="28"/>
    </row>
    <row r="26" spans="1:10" s="68" customFormat="1">
      <c r="A26" s="79" t="s">
        <v>136</v>
      </c>
      <c r="B26" s="99">
        <v>400</v>
      </c>
      <c r="C26" s="89" t="s">
        <v>114</v>
      </c>
      <c r="D26" s="84" t="s">
        <v>127</v>
      </c>
      <c r="E26" s="69"/>
      <c r="F26" s="69"/>
      <c r="G26" s="70">
        <v>137100</v>
      </c>
      <c r="H26" s="70">
        <v>137100</v>
      </c>
      <c r="I26" s="74">
        <f>H26/G26</f>
        <v>1</v>
      </c>
      <c r="J26" s="72"/>
    </row>
    <row r="27" spans="1:10" s="68" customFormat="1">
      <c r="A27" s="79" t="s">
        <v>139</v>
      </c>
      <c r="B27" s="99">
        <v>400</v>
      </c>
      <c r="C27" s="89" t="s">
        <v>114</v>
      </c>
      <c r="D27" s="84" t="s">
        <v>127</v>
      </c>
      <c r="E27" s="69" t="s">
        <v>140</v>
      </c>
      <c r="F27" s="69"/>
      <c r="G27" s="70">
        <f>G28</f>
        <v>137100</v>
      </c>
      <c r="H27" s="70">
        <f>H28</f>
        <v>137100</v>
      </c>
      <c r="I27" s="74">
        <f t="shared" ref="I27:I32" si="2">H27/G27</f>
        <v>1</v>
      </c>
      <c r="J27" s="72"/>
    </row>
    <row r="28" spans="1:10" ht="45.75">
      <c r="A28" s="80" t="s">
        <v>56</v>
      </c>
      <c r="B28" s="99">
        <v>400</v>
      </c>
      <c r="C28" s="90" t="s">
        <v>114</v>
      </c>
      <c r="D28" s="85" t="s">
        <v>127</v>
      </c>
      <c r="E28" s="25" t="s">
        <v>138</v>
      </c>
      <c r="F28" s="25" t="s">
        <v>112</v>
      </c>
      <c r="G28" s="26">
        <v>137100</v>
      </c>
      <c r="H28" s="26">
        <v>137100</v>
      </c>
      <c r="I28" s="74">
        <f t="shared" si="2"/>
        <v>1</v>
      </c>
      <c r="J28" s="28"/>
    </row>
    <row r="29" spans="1:10" s="68" customFormat="1">
      <c r="A29" s="79" t="s">
        <v>141</v>
      </c>
      <c r="B29" s="99">
        <v>400</v>
      </c>
      <c r="C29" s="89" t="s">
        <v>142</v>
      </c>
      <c r="D29" s="84" t="s">
        <v>127</v>
      </c>
      <c r="E29" s="69"/>
      <c r="F29" s="69"/>
      <c r="G29" s="70">
        <f>G30</f>
        <v>43791.94</v>
      </c>
      <c r="H29" s="70">
        <f>H30</f>
        <v>43791.94</v>
      </c>
      <c r="I29" s="74">
        <f t="shared" si="2"/>
        <v>1</v>
      </c>
      <c r="J29" s="72"/>
    </row>
    <row r="30" spans="1:10" s="68" customFormat="1">
      <c r="A30" s="79" t="s">
        <v>143</v>
      </c>
      <c r="B30" s="99">
        <v>400</v>
      </c>
      <c r="C30" s="89" t="s">
        <v>142</v>
      </c>
      <c r="D30" s="84" t="s">
        <v>127</v>
      </c>
      <c r="E30" s="69" t="s">
        <v>144</v>
      </c>
      <c r="F30" s="69"/>
      <c r="G30" s="70">
        <f>G31</f>
        <v>43791.94</v>
      </c>
      <c r="H30" s="70">
        <f>H31</f>
        <v>43791.94</v>
      </c>
      <c r="I30" s="74">
        <f t="shared" si="2"/>
        <v>1</v>
      </c>
      <c r="J30" s="72"/>
    </row>
    <row r="31" spans="1:10" ht="23.25">
      <c r="A31" s="80" t="s">
        <v>61</v>
      </c>
      <c r="B31" s="99">
        <v>400</v>
      </c>
      <c r="C31" s="90" t="s">
        <v>142</v>
      </c>
      <c r="D31" s="85" t="s">
        <v>127</v>
      </c>
      <c r="E31" s="25" t="s">
        <v>145</v>
      </c>
      <c r="F31" s="25"/>
      <c r="G31" s="26">
        <v>43791.94</v>
      </c>
      <c r="H31" s="26">
        <v>43791.94</v>
      </c>
      <c r="I31" s="74">
        <f t="shared" si="2"/>
        <v>1</v>
      </c>
      <c r="J31" s="28"/>
    </row>
    <row r="32" spans="1:10" ht="46.5" thickBot="1">
      <c r="A32" s="80" t="s">
        <v>56</v>
      </c>
      <c r="B32" s="99">
        <v>400</v>
      </c>
      <c r="C32" s="90" t="s">
        <v>142</v>
      </c>
      <c r="D32" s="85" t="s">
        <v>127</v>
      </c>
      <c r="E32" s="25" t="s">
        <v>144</v>
      </c>
      <c r="F32" s="25" t="s">
        <v>112</v>
      </c>
      <c r="G32" s="26">
        <v>43791.94</v>
      </c>
      <c r="H32" s="26">
        <v>43791.94</v>
      </c>
      <c r="I32" s="74">
        <f t="shared" si="2"/>
        <v>1</v>
      </c>
      <c r="J32" s="28"/>
    </row>
    <row r="33" spans="1:10" ht="15" customHeight="1">
      <c r="A33" s="30"/>
      <c r="B33" s="86"/>
      <c r="C33" s="86"/>
      <c r="D33" s="31"/>
      <c r="E33" s="31"/>
      <c r="F33" s="31"/>
      <c r="G33" s="31"/>
      <c r="H33" s="31"/>
      <c r="I33" s="31"/>
      <c r="J33" s="5"/>
    </row>
  </sheetData>
  <mergeCells count="11">
    <mergeCell ref="B4:B6"/>
    <mergeCell ref="A2:H2"/>
    <mergeCell ref="A3:I3"/>
    <mergeCell ref="A4:A6"/>
    <mergeCell ref="C4:C6"/>
    <mergeCell ref="D4:D6"/>
    <mergeCell ref="E4:E6"/>
    <mergeCell ref="F4:F6"/>
    <mergeCell ref="G4:G6"/>
    <mergeCell ref="H4:H6"/>
    <mergeCell ref="I4:I6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15884&lt;/DocLink&gt;&#10;  &lt;DocName&gt;Отчет об исполнении бюджета (месячный)&lt;/DocName&gt;&#10;  &lt;VariantName&gt;400_Орг=250202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7D2BBC-1555-4D3E-B639-BBA0BFFB66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1-ПК\1</dc:creator>
  <cp:lastModifiedBy>1</cp:lastModifiedBy>
  <cp:lastPrinted>2025-03-31T11:13:19Z</cp:lastPrinted>
  <dcterms:created xsi:type="dcterms:W3CDTF">2025-01-20T09:42:09Z</dcterms:created>
  <dcterms:modified xsi:type="dcterms:W3CDTF">2025-03-31T11:13:55Z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400_Орг=250202_Ф=0503117G_Период=2024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01182_kazievbk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